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23040" windowHeight="8835"/>
  </bookViews>
  <sheets>
    <sheet name="Sheet1" sheetId="1" r:id="rId1"/>
  </sheets>
  <definedNames>
    <definedName name="_xlnm.Print_Titles" localSheetId="0">Sheet1!$7:$7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" i="1"/>
  <c r="D31"/>
  <c r="D32"/>
  <c r="D33"/>
  <c r="D15"/>
  <c r="D17"/>
  <c r="D18"/>
  <c r="D12"/>
  <c r="C33"/>
  <c r="C10"/>
  <c r="D117"/>
  <c r="D89"/>
  <c r="C89"/>
  <c r="D90"/>
  <c r="C90"/>
  <c r="D91"/>
  <c r="E91"/>
  <c r="C91"/>
  <c r="D9"/>
  <c r="C9"/>
  <c r="E92"/>
  <c r="D92"/>
  <c r="C92"/>
  <c r="E93"/>
  <c r="D93"/>
  <c r="C93"/>
  <c r="E94"/>
  <c r="D94"/>
  <c r="C94"/>
  <c r="E117"/>
  <c r="C117"/>
  <c r="E103"/>
  <c r="E104"/>
  <c r="E105"/>
  <c r="D57"/>
  <c r="C30"/>
  <c r="C31"/>
  <c r="C32"/>
  <c r="C57"/>
  <c r="D38"/>
  <c r="C38"/>
  <c r="D103"/>
  <c r="C103"/>
  <c r="D67" l="1"/>
  <c r="C67"/>
  <c r="E69"/>
  <c r="E67" s="1"/>
  <c r="E66"/>
  <c r="E64" s="1"/>
  <c r="D64"/>
  <c r="C64"/>
  <c r="D116"/>
  <c r="C115"/>
  <c r="C114" s="1"/>
  <c r="E28"/>
  <c r="E129"/>
  <c r="D128"/>
  <c r="C128"/>
  <c r="E127"/>
  <c r="D126"/>
  <c r="E126" s="1"/>
  <c r="C126"/>
  <c r="D115" l="1"/>
  <c r="E128"/>
  <c r="C116"/>
  <c r="D97"/>
  <c r="C99"/>
  <c r="D114" l="1"/>
  <c r="D134"/>
  <c r="D132" s="1"/>
  <c r="D131" s="1"/>
  <c r="C134"/>
  <c r="C132" s="1"/>
  <c r="C131" s="1"/>
  <c r="E136"/>
  <c r="D111"/>
  <c r="D55" l="1"/>
  <c r="C55"/>
  <c r="D61"/>
  <c r="C61"/>
  <c r="C45"/>
  <c r="D34"/>
  <c r="C34"/>
  <c r="D36"/>
  <c r="C36"/>
  <c r="C25"/>
  <c r="D54" l="1"/>
  <c r="D52" s="1"/>
  <c r="C54"/>
  <c r="C52" s="1"/>
  <c r="D101"/>
  <c r="D99"/>
  <c r="D95"/>
  <c r="D75"/>
  <c r="D58"/>
  <c r="D135"/>
  <c r="D133" s="1"/>
  <c r="D124"/>
  <c r="D122"/>
  <c r="D118"/>
  <c r="E87"/>
  <c r="D86"/>
  <c r="D82"/>
  <c r="D84"/>
  <c r="D49"/>
  <c r="D45"/>
  <c r="D27"/>
  <c r="D25"/>
  <c r="D23"/>
  <c r="C23"/>
  <c r="D21"/>
  <c r="D19"/>
  <c r="D78" l="1"/>
  <c r="D80" s="1"/>
  <c r="C135"/>
  <c r="C133" s="1"/>
  <c r="C124"/>
  <c r="C118"/>
  <c r="C111"/>
  <c r="C101"/>
  <c r="C95"/>
  <c r="C86"/>
  <c r="E86" s="1"/>
  <c r="C82"/>
  <c r="C75"/>
  <c r="C74" s="1"/>
  <c r="C73" s="1"/>
  <c r="C72" s="1"/>
  <c r="C71" s="1"/>
  <c r="C58"/>
  <c r="C49" l="1"/>
  <c r="C27"/>
  <c r="C21"/>
  <c r="E21" s="1"/>
  <c r="C19"/>
  <c r="D47" l="1"/>
  <c r="D44" s="1"/>
  <c r="C47"/>
  <c r="C44" s="1"/>
  <c r="D42" l="1"/>
  <c r="D43"/>
  <c r="D41" s="1"/>
  <c r="C43"/>
  <c r="C41" s="1"/>
  <c r="C42"/>
  <c r="D107"/>
  <c r="E135"/>
  <c r="E124"/>
  <c r="E125" s="1"/>
  <c r="E118"/>
  <c r="C107"/>
  <c r="E47"/>
  <c r="E48" s="1"/>
  <c r="E24"/>
  <c r="E23"/>
  <c r="E25"/>
  <c r="E42" l="1"/>
  <c r="E44"/>
  <c r="E131"/>
  <c r="E132" s="1"/>
  <c r="E107"/>
  <c r="E89"/>
  <c r="E102"/>
  <c r="E101"/>
  <c r="E99"/>
  <c r="E97"/>
  <c r="E98"/>
  <c r="E95"/>
  <c r="E82"/>
  <c r="E63"/>
  <c r="E61" s="1"/>
  <c r="E58"/>
  <c r="E52"/>
  <c r="E49"/>
  <c r="E45"/>
  <c r="E41"/>
  <c r="E38"/>
  <c r="E34"/>
  <c r="E36"/>
  <c r="E37"/>
  <c r="E30"/>
  <c r="E43" l="1"/>
  <c r="E35"/>
  <c r="E39"/>
  <c r="E27"/>
  <c r="C18"/>
  <c r="E19"/>
  <c r="E20" s="1"/>
  <c r="C17" l="1"/>
  <c r="C16" s="1"/>
  <c r="C15" s="1"/>
  <c r="E26"/>
  <c r="E110"/>
  <c r="D110" l="1"/>
  <c r="C110"/>
  <c r="E96"/>
  <c r="D81" l="1"/>
  <c r="E111"/>
  <c r="E112" s="1"/>
  <c r="E109"/>
  <c r="D109"/>
  <c r="C109"/>
  <c r="E108"/>
  <c r="D108"/>
  <c r="C108"/>
  <c r="E100"/>
  <c r="E90"/>
  <c r="C12"/>
  <c r="E83"/>
  <c r="D79"/>
  <c r="D74"/>
  <c r="D73" s="1"/>
  <c r="D72" s="1"/>
  <c r="D71" s="1"/>
  <c r="E60"/>
  <c r="E54"/>
  <c r="E46"/>
  <c r="E50"/>
  <c r="E32"/>
  <c r="E33"/>
  <c r="E31"/>
  <c r="E22"/>
  <c r="D120"/>
  <c r="E133" l="1"/>
  <c r="E134" s="1"/>
  <c r="E55"/>
  <c r="E57"/>
  <c r="C84"/>
  <c r="C78" s="1"/>
  <c r="C81" s="1"/>
  <c r="G7"/>
  <c r="C5" s="1"/>
  <c r="E9" l="1"/>
  <c r="E12" s="1"/>
  <c r="E84"/>
  <c r="E85" s="1"/>
  <c r="E78" l="1"/>
  <c r="C80"/>
  <c r="C79"/>
  <c r="E81" l="1"/>
  <c r="E79"/>
  <c r="E80"/>
  <c r="E71" l="1"/>
  <c r="E76" s="1"/>
  <c r="E72" l="1"/>
  <c r="E73"/>
  <c r="E74" s="1"/>
  <c r="E75"/>
  <c r="E18" l="1"/>
  <c r="E116" l="1"/>
  <c r="C122"/>
  <c r="E122" s="1"/>
  <c r="E123" s="1"/>
  <c r="C8" l="1"/>
  <c r="E114"/>
  <c r="E115" l="1"/>
  <c r="C11"/>
  <c r="C13" l="1"/>
  <c r="D16"/>
  <c r="E15" l="1"/>
  <c r="E17" s="1"/>
  <c r="D8"/>
  <c r="D13"/>
  <c r="D11" s="1"/>
  <c r="E16"/>
  <c r="D10" l="1"/>
  <c r="E10" s="1"/>
  <c r="E13" s="1"/>
  <c r="E8"/>
  <c r="E11" s="1"/>
</calcChain>
</file>

<file path=xl/sharedStrings.xml><?xml version="1.0" encoding="utf-8"?>
<sst xmlns="http://schemas.openxmlformats.org/spreadsheetml/2006/main" count="296" uniqueCount="85">
  <si>
    <t>ВСЕГО ПО ПОДПРОГРАММЕ  «СОЦИАЛЬНАЯ ПОДДЕРЖКА И СОЦИАЛЬНОЕ ОБСЛУЖИВАНИЕ НАСЕЛЕНИЯ», В ТОМ ЧИСЛЕ:</t>
  </si>
  <si>
    <t>ВСЕГО ПО ПОДПРОГРАММЕ  «ПОДДЕРЖКА МАЛОГО И СРЕДНЕГО ПРЕДПРИНИМАТЕЛЬСТВА», В ТОМ ЧИСЛЕ:</t>
  </si>
  <si>
    <t>№ строки</t>
  </si>
  <si>
    <t>Прочие нужды</t>
  </si>
  <si>
    <t>Подпрограмма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</si>
  <si>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True</t>
  </si>
  <si>
    <t>2</t>
  </si>
  <si>
    <t>1</t>
  </si>
  <si>
    <t>6</t>
  </si>
  <si>
    <t>процент выполнения</t>
  </si>
  <si>
    <t>местный бюджет</t>
  </si>
  <si>
    <t>Подпрограмма 2. «Поддержка малого и среднего предпринимательства»</t>
  </si>
  <si>
    <t>ВСЕГО ПО МУНИЦИПАЛЬНОЙ ПРОГРАММЕ, В ТОМ ЧИСЛЕ:</t>
  </si>
  <si>
    <t>областной бюджет</t>
  </si>
  <si>
    <t>4</t>
  </si>
  <si>
    <t>Внесение фактов за II квартал 2019 года;«Развитие и обеспечение эффективности деятельности администрации Кушвинского городского округа до 2024 года»</t>
  </si>
  <si>
    <t>Всего по направлению «Прочие нужды», в том числе:</t>
  </si>
  <si>
    <t>Выполнение мероприятий муниципальной программы</t>
  </si>
  <si>
    <t>Подпрограмма 6. «Социальная поддержка и социальное обслуживание населения»</t>
  </si>
  <si>
    <t>Причины отклонения от планового значения</t>
  </si>
  <si>
    <t>факт</t>
  </si>
  <si>
    <t/>
  </si>
  <si>
    <t>5</t>
  </si>
  <si>
    <t>ВСЕГО ПО ПОДПРОГРАММЕ  «ОБЕСПЕЧЕНИЕ РАЦИОНАЛЬНОГО И БЕЗОПАСНОГО ПРИРОДОПОЛЬЗОВАНИЯ И ОБЕСПЕЧЕНИЕ ЭКОЛОГИЧЕСКОЙ БЕЗОПАСНОСТИ ТЕРРИТОРИИ», В ТОМ ЧИСЛЕ:</t>
  </si>
  <si>
    <t>Подпрограмма 3. «Обеспечение рационального и безопасного природопользования и обеспечение экологической безопасности территории»</t>
  </si>
  <si>
    <t>Наименование мероприятия/ Источники расходов на финансирование</t>
  </si>
  <si>
    <t>ВСЕГО ПО ПОДПРОГРАММЕ 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ИНФОРМАЦИИ», В ТОМ ЧИСЛЕ:</t>
  </si>
  <si>
    <t>ВСЕГО ПО ПОДПРОГРАММЕ  «ОСУЩЕСТВЛЕНИЕ ГОСУДАРСТВЕННЫХ ПОЛНОМОЧИЙ», В ТОМ ЧИСЛЕ:</t>
  </si>
  <si>
    <t>3</t>
  </si>
  <si>
    <t>план</t>
  </si>
  <si>
    <t>Подпрограмма 7. «Осуществление государственных полномочий»</t>
  </si>
  <si>
    <t>Форма 2</t>
  </si>
  <si>
    <t>Выполнение мероприятия в течении 2021 года.</t>
  </si>
  <si>
    <t>Мероприятие 53. Осуществление регулярных перевозок по регулируемым тарифам.</t>
  </si>
  <si>
    <t>Расходы осуществлены в соответствии с фактической потребностью</t>
  </si>
  <si>
    <t>Мероприятие 9. Проведение работ по обустройству источников нецентрализованного водоснабжения</t>
  </si>
  <si>
    <t>Мероприятие 10. Проведение лабораторных исследований качества воды в источниках нецентрализованного водоснабжения, всего, из них:</t>
  </si>
  <si>
    <t>Мероприятие 28. Приобретение бланков карт маршрутов регулярных перевозок</t>
  </si>
  <si>
    <t>Мероприятие реализуется в течении года</t>
  </si>
  <si>
    <t>Мероприятие 1.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</t>
  </si>
  <si>
    <t>Меропритие 5. Обеспечение мероприятий по безопасности на водных объектах</t>
  </si>
  <si>
    <t>Исполнение по мероприятию планируется в сентябре 2024 года</t>
  </si>
  <si>
    <t>Реализация мероприятия планируется в 3 квартале 2024 года</t>
  </si>
  <si>
    <t>Реализация мероприятия запланировано на 3 квартал 2024 года</t>
  </si>
  <si>
    <t>«Развитие и обеспечение эффективности деятельности администрации Кушвинского муниципального округа до 2030 года»</t>
  </si>
  <si>
    <t>Подпрограмма 1. «Осуществление мер по гражданской обороне, защите населения и территорий от чрезвычайных ситуаций природного и техногенного характера, обеспечению пожарной безопасности, безопасности на водных объектах, профилактике терроризма и экстремизма»</t>
  </si>
  <si>
    <t>Мероприятие 2. Обеспечение первичных мер пожарной безопасности на территории Кушвинского муниципального округа, всего, из них:</t>
  </si>
  <si>
    <t>Мероприятие 3. Профилактика экстремизма и терроризма в Кушвинском муниципальном округе, всего, из них:</t>
  </si>
  <si>
    <t>Подпрограмма 4. "Осуществление градостроительной деятельности на территории Кушвинского муниципального округа"</t>
  </si>
  <si>
    <t>ВСЕГО ПО ПОДПРОГРАММЕ  "ОСУЩЕСТВЛЕНИЕ ГРАДОСТРОИТЕЛЬНОЙ ДЕЯТЕЛЬНОСТИ НА ТЕРРИТОРИИ КУШВИНСКОГО МУНИЦИПАЛЬНОГО ОКРУГА", В ТОМ ЧИСЛЕ:</t>
  </si>
  <si>
    <t>Подпрограмма 8. «Обеспечение реализации муниципальной программы Кушвинского муниципального округа «Развитие и обеспечение эффективности деятельности администрации Кушвинского муниципального округа до 2030 года»</t>
  </si>
  <si>
    <t>ВСЕГО ПО ПОДПРОГРАММЕ  «ОБЕСПЕЧЕНИЕ РЕАЛИЗАЦИИ МУНИЦИПАЛЬНОЙ ПРОГРАММЫ КУШВИНСКОГО МУНИЦИПАЛЬНОГО ОКРУГА «РАЗВИТИЕ И ОБЕСПЕЧЕНИЕ ЭФФЕКТИВНОСТИ ДЕЯТЕЛЬНОСТИ АДМИНИСТРАЦИИ КУШВИНСКОГО МУНИЦИПАЛЬНОГО ОКРУГА ДО 2030 ГОДА», В ТОМ ЧИСЛЕ:</t>
  </si>
  <si>
    <t>Подпрограмма 9. «Создание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округа»</t>
  </si>
  <si>
    <t>ВСЕГО ПО ПОДПРОГРАММЕ  «СОЗДАНИЕ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ОКРУГА», В ТОМ ЧИСЛЕ:</t>
  </si>
  <si>
    <t>Подпрограмма 10. «Реализация на территории Кушвинского муниципального округа мероприятий по профилактике заболеваний и формированию здорового образа жизни»</t>
  </si>
  <si>
    <t>ВСЕГО ПО ПОДПРОГРАММЕ  «РЕАЛИЗАЦИЯ НА ТЕРРИТОРИИ КУШВИНСКОГО МУНИЦИПАЛЬНОГО ОКРУГА МЕРОПРИЯТИЙ ПО ПРОФИЛАКТИКЕ ЗАБОЛЕВАНИЙ И ФОРМИРОВАНИЮ ЗДОРОВОГО ОБРАЗА ЖИЗНИ», В ТОМ ЧИСЛЕ:</t>
  </si>
  <si>
    <t>Расходование средств предусмотренных на реализацию мероприятия осуществляется в соответсвии с бюджетной сметой на 2025 год и фактической потребностью</t>
  </si>
  <si>
    <t>Расходование средств предусмотренных на реализацию мероприятия осуществляется в соответствии с бюджетной сметой на 2025 год и фактической потребностью</t>
  </si>
  <si>
    <t>Мероприятие 31. Изготовление информационных материалов (памятки, брошюры, буклеты, листовки, световозвращающие фликеры) по профилактике недопущения дорожно-транспортных происшествий, втом числе с участием детей, всего, из них:</t>
  </si>
  <si>
    <t>Мероприятие 32. Осуществление контроля регулярных пассажирских перевозок  с использованием автоматизированной информационной системы, всего из них:</t>
  </si>
  <si>
    <t>Мероприятие 33. Приобретение подвижного состава пассажирского транспорта общего пользования, всего из них:</t>
  </si>
  <si>
    <t>за 2025 год</t>
  </si>
  <si>
    <t>Мерприятие 14. Разработка документации по планировке территории для жилищного строительства и инженерной инфраструктуры,  всего, из них:</t>
  </si>
  <si>
    <t>Мероприятие 16.  Разработка проектно-сметной документации по благоустройству территории, предназначенной для проведения ярмарок на территории Кушвинского муниципального округа (г. Кушва, ул. Союзов), всего, из них:</t>
  </si>
  <si>
    <t>Мероприятие 19. Оказание услуг (выполнение работ) муниципальными учреждениями, всего, из них:</t>
  </si>
  <si>
    <t>Мероприятие 21. Поддержка социально ориентированных некоммерческих организаций, всего, из них:</t>
  </si>
  <si>
    <t>Мероприятие 20. Выплата ежемесячного дополнительного материального содержания в соответствии с Положением «О присвоении звания Почетный гражданин Кушвинского муниципального округа», утвержденным решением Думы Кушвинского городского округа от 23 января 2014 года № 227 «Об утверждении Положения «О присвоении звания Почетный гражданин Кушвинского городского округа», всего, из них:</t>
  </si>
  <si>
    <t>Мероприятие 22. Ежегодная денежная выплата в соответствии с Положением «О присвоении звания Почетный гражданин Кушвинского муниципального округа», утвержденным решением Думы Кушвинского городского округа от 23 января 2014 года № 227 «Об утверждении Положения «О присвоении звания Почетный гражданин Кушвинского городского округа», всего, из них:</t>
  </si>
  <si>
    <t>Мероприятие 23.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области, всего, из них:</t>
  </si>
  <si>
    <t>Мероприятие 24.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области, всего, из них:</t>
  </si>
  <si>
    <t>Мероприятие 25. Осуществление государственного полномочия Свердловской области по созданию административных комиссий, всего, из них:</t>
  </si>
  <si>
    <t>Мероприятие 26. Финансовое обеспечение  государственных полномочий по составлению (изменению и дополнению) списков кандидатов в присяжные заседатели федеральных судов общей юрисдикции, всего, из них:</t>
  </si>
  <si>
    <t>Мероприятие 27. Осуществление государственных полномочий по первичному воинскому учету на территориях, на которых отсутствуют военные комиссариаты, всего, из них:</t>
  </si>
  <si>
    <t>Мероприятие 28. Обеспечение деятельности органов местного самоуправления (органов местной администрации) (центральный аппарат), всего их них:</t>
  </si>
  <si>
    <t>Мероприятие 8.  Организация и проведение ярмарок на территории Кушвинского муниципального округа, всего их них:</t>
  </si>
  <si>
    <t>Мероприятие 34. Информирование населения о профилактике социально-значимых заболеваний на территории Кушвинского муниципального округа,всего, из них:</t>
  </si>
  <si>
    <t>Мероприятие реализовано на 100 процентов, но в связи с перемещением бюджетных ассигнований 12.12.2025 года в сумме 10 879,83 рублей, данная сумма не включена в решение Думы о бюджете КМО от 18.12.2025 года.</t>
  </si>
  <si>
    <t>Мероприятие 9. Утилизация ртутьсодержащих отходов (сбор и передача ртутьсодержащих отходов, принятых от населения и муниципальных учреждений образования, культуры и спорта Кушвинского муниципального округа и передача их в специализированную организацию,всего, из них:</t>
  </si>
  <si>
    <t>Мероприятие 4. 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Кушвинского муниципального округа, всего, из них:</t>
  </si>
  <si>
    <t>Мероприятие 6.Предоставлеиие субсидий некоммерческим организациям, образующим инфраструктуру поддержки малого и среднего предпринимательства на обеспечение деятельности, пропаганду и популяризацию предпринимательской деятельности, всего, из них:</t>
  </si>
  <si>
    <t>Мероприятие 7. Предоставление субсидий некоммерческим организациям, образующим инфраструктуру поддержки малого и среднего предпринимательства на оказание финансовой поддержки по возмещению части затрат, понесённых субъектами малого и среднего предпринимательства, всего, из них:</t>
  </si>
  <si>
    <t>Мероприятие 17. Подготовка материалов графического и координатного описания местоположения границ территориальных зон в населенных пунктах Кушвинского муниципального округа для внесения сведений по изменениям в Единый государственный реестр недвижимости, всего, из них:</t>
  </si>
  <si>
    <t>Мероприятие 18. Получение актуального картографического материала из Регионального фонда пространственных данных Свердловской области на территорию населенных пунктов Кушвинского муниципального округа, всего, из них:</t>
  </si>
  <si>
    <t>Мероприятие 30. Осуществление регулярных перевозок по регулируемым тарифам, всего, из них:</t>
  </si>
  <si>
    <t>ВСЕГО ПО ПОДПРОГРАММЕ  «ОСУЩЕСТВЛЕНИЕ МЕР ПО ГРАЖДАНСКОЙ ОБОРОНЕ, ЗАЩИТЕ НАСЕЛЕНИЯ И ТЕРРИТОРИЙ ОТ ЧРЕЗВЫЧАЙНЫХ СИТУАЦИЙ ПРИРОДНОГО И ТЕХНОГЕННОГО ХАРАКТЕРА, ОБЕСПЕЧЕНИЮ ПОЖАРНОЙ БЕЗОПАСНОСТИ, БЕЗОПАСНОСТИ НА ВОДНЫХ ОБЪЕКТАХ, ПРОФИЛАКТИКЕ ТЕРРОРИЗМА И ЭКСТРЕМИЗМА», В ТОМ ЧИСЛЕ:</t>
  </si>
</sst>
</file>

<file path=xl/styles.xml><?xml version="1.0" encoding="utf-8"?>
<styleSheet xmlns="http://schemas.openxmlformats.org/spreadsheetml/2006/main">
  <numFmts count="1">
    <numFmt numFmtId="164" formatCode="#,##0.00\ _р_."/>
  </numFmts>
  <fonts count="3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9"/>
      <color rgb="FFFF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  <charset val="204"/>
    </font>
    <font>
      <b/>
      <sz val="10"/>
      <name val="Liberation Serif"/>
      <family val="1"/>
      <charset val="204"/>
    </font>
    <font>
      <sz val="10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name val="Liberation Serif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1" fillId="3" borderId="4" applyNumberFormat="0" applyAlignment="0" applyProtection="0"/>
    <xf numFmtId="0" fontId="12" fillId="29" borderId="5" applyNumberFormat="0" applyAlignment="0" applyProtection="0"/>
    <xf numFmtId="0" fontId="13" fillId="29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9" fillId="30" borderId="10" applyNumberFormat="0" applyAlignment="0" applyProtection="0"/>
    <xf numFmtId="0" fontId="17" fillId="0" borderId="0" applyNumberFormat="0" applyFill="0" applyBorder="0" applyAlignment="0" applyProtection="0"/>
    <xf numFmtId="0" fontId="18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2" borderId="11" applyNumberFormat="0" applyFont="0" applyAlignment="0" applyProtection="0"/>
    <xf numFmtId="0" fontId="21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22" fillId="33" borderId="0" applyNumberFormat="0" applyBorder="0" applyAlignment="0" applyProtection="0"/>
  </cellStyleXfs>
  <cellXfs count="61">
    <xf numFmtId="0" fontId="0" fillId="0" borderId="0" xfId="0">
      <alignment vertical="center"/>
    </xf>
    <xf numFmtId="49" fontId="3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vertical="center" wrapText="1"/>
    </xf>
    <xf numFmtId="0" fontId="24" fillId="0" borderId="0" xfId="0" applyFont="1">
      <alignment vertical="center"/>
    </xf>
    <xf numFmtId="0" fontId="0" fillId="0" borderId="0" xfId="0" applyFont="1">
      <alignment vertical="center"/>
    </xf>
    <xf numFmtId="0" fontId="25" fillId="4" borderId="3" xfId="0" applyNumberFormat="1" applyFont="1" applyFill="1" applyBorder="1" applyAlignment="1">
      <alignment horizontal="center" vertical="top" wrapText="1"/>
    </xf>
    <xf numFmtId="0" fontId="5" fillId="4" borderId="3" xfId="0" applyNumberFormat="1" applyFont="1" applyFill="1" applyBorder="1" applyAlignment="1">
      <alignment horizontal="center" vertical="top" wrapText="1"/>
    </xf>
    <xf numFmtId="0" fontId="25" fillId="4" borderId="0" xfId="0" applyNumberFormat="1" applyFont="1" applyFill="1" applyBorder="1" applyAlignment="1">
      <alignment horizontal="center" vertical="top" wrapText="1"/>
    </xf>
    <xf numFmtId="4" fontId="24" fillId="0" borderId="0" xfId="0" applyNumberFormat="1" applyFont="1">
      <alignment vertical="center"/>
    </xf>
    <xf numFmtId="49" fontId="26" fillId="0" borderId="1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horizontal="center" vertical="top" wrapText="1"/>
    </xf>
    <xf numFmtId="0" fontId="26" fillId="4" borderId="1" xfId="0" applyNumberFormat="1" applyFont="1" applyFill="1" applyBorder="1" applyAlignment="1">
      <alignment horizontal="left" vertical="top" wrapText="1"/>
    </xf>
    <xf numFmtId="0" fontId="27" fillId="4" borderId="1" xfId="0" applyNumberFormat="1" applyFont="1" applyFill="1" applyBorder="1" applyAlignment="1">
      <alignment horizontal="left" vertical="top" wrapText="1"/>
    </xf>
    <xf numFmtId="0" fontId="26" fillId="0" borderId="1" xfId="0" applyNumberFormat="1" applyFont="1" applyFill="1" applyBorder="1" applyAlignment="1">
      <alignment horizontal="left" vertical="top" wrapText="1"/>
    </xf>
    <xf numFmtId="4" fontId="26" fillId="0" borderId="1" xfId="0" applyNumberFormat="1" applyFont="1" applyFill="1" applyBorder="1" applyAlignment="1">
      <alignment horizontal="center" vertical="top" wrapText="1"/>
    </xf>
    <xf numFmtId="2" fontId="26" fillId="0" borderId="1" xfId="0" applyNumberFormat="1" applyFont="1" applyFill="1" applyBorder="1" applyAlignment="1">
      <alignment horizontal="center" vertical="top" wrapText="1"/>
    </xf>
    <xf numFmtId="0" fontId="27" fillId="0" borderId="1" xfId="0" applyNumberFormat="1" applyFont="1" applyFill="1" applyBorder="1" applyAlignment="1">
      <alignment horizontal="left" vertical="top" wrapText="1"/>
    </xf>
    <xf numFmtId="4" fontId="27" fillId="0" borderId="1" xfId="0" applyNumberFormat="1" applyFont="1" applyFill="1" applyBorder="1" applyAlignment="1">
      <alignment horizontal="center" vertical="top" wrapText="1"/>
    </xf>
    <xf numFmtId="2" fontId="27" fillId="0" borderId="1" xfId="0" applyNumberFormat="1" applyFont="1" applyFill="1" applyBorder="1" applyAlignment="1">
      <alignment horizontal="center" vertical="top" wrapText="1"/>
    </xf>
    <xf numFmtId="0" fontId="27" fillId="0" borderId="2" xfId="0" applyNumberFormat="1" applyFont="1" applyFill="1" applyBorder="1" applyAlignment="1">
      <alignment horizontal="left" vertical="top" wrapText="1"/>
    </xf>
    <xf numFmtId="4" fontId="27" fillId="0" borderId="2" xfId="0" applyNumberFormat="1" applyFont="1" applyFill="1" applyBorder="1" applyAlignment="1">
      <alignment horizontal="center" vertical="top" wrapText="1"/>
    </xf>
    <xf numFmtId="2" fontId="27" fillId="0" borderId="2" xfId="0" applyNumberFormat="1" applyFont="1" applyFill="1" applyBorder="1" applyAlignment="1">
      <alignment horizontal="center" vertical="top" wrapText="1"/>
    </xf>
    <xf numFmtId="0" fontId="26" fillId="0" borderId="2" xfId="0" applyNumberFormat="1" applyFont="1" applyFill="1" applyBorder="1" applyAlignment="1">
      <alignment horizontal="left" vertical="top" wrapText="1"/>
    </xf>
    <xf numFmtId="4" fontId="26" fillId="0" borderId="2" xfId="0" applyNumberFormat="1" applyFont="1" applyFill="1" applyBorder="1" applyAlignment="1">
      <alignment horizontal="center" vertical="top" wrapText="1"/>
    </xf>
    <xf numFmtId="0" fontId="26" fillId="0" borderId="1" xfId="0" applyNumberFormat="1" applyFont="1" applyFill="1" applyBorder="1" applyAlignment="1">
      <alignment horizontal="left" wrapText="1"/>
    </xf>
    <xf numFmtId="0" fontId="27" fillId="0" borderId="18" xfId="0" applyNumberFormat="1" applyFont="1" applyFill="1" applyBorder="1" applyAlignment="1">
      <alignment horizontal="left" wrapText="1"/>
    </xf>
    <xf numFmtId="0" fontId="27" fillId="0" borderId="1" xfId="0" applyNumberFormat="1" applyFont="1" applyFill="1" applyBorder="1" applyAlignment="1">
      <alignment horizontal="left" wrapText="1"/>
    </xf>
    <xf numFmtId="0" fontId="27" fillId="0" borderId="18" xfId="0" applyNumberFormat="1" applyFont="1" applyFill="1" applyBorder="1" applyAlignment="1">
      <alignment horizontal="center" vertical="top" wrapText="1"/>
    </xf>
    <xf numFmtId="0" fontId="27" fillId="0" borderId="1" xfId="0" applyNumberFormat="1" applyFont="1" applyFill="1" applyBorder="1" applyAlignment="1">
      <alignment vertical="top" wrapText="1"/>
    </xf>
    <xf numFmtId="0" fontId="27" fillId="0" borderId="2" xfId="0" applyNumberFormat="1" applyFont="1" applyFill="1" applyBorder="1" applyAlignment="1">
      <alignment vertical="top" wrapText="1"/>
    </xf>
    <xf numFmtId="0" fontId="26" fillId="0" borderId="17" xfId="0" applyNumberFormat="1" applyFont="1" applyFill="1" applyBorder="1" applyAlignment="1">
      <alignment horizontal="left" vertical="top" wrapText="1"/>
    </xf>
    <xf numFmtId="0" fontId="28" fillId="0" borderId="1" xfId="0" applyFont="1" applyBorder="1">
      <alignment vertical="center"/>
    </xf>
    <xf numFmtId="49" fontId="27" fillId="0" borderId="0" xfId="0" applyNumberFormat="1" applyFont="1">
      <alignment vertical="center"/>
    </xf>
    <xf numFmtId="164" fontId="27" fillId="0" borderId="0" xfId="0" applyNumberFormat="1" applyFont="1">
      <alignment vertical="center"/>
    </xf>
    <xf numFmtId="2" fontId="27" fillId="0" borderId="0" xfId="0" applyNumberFormat="1" applyFont="1">
      <alignment vertical="center"/>
    </xf>
    <xf numFmtId="0" fontId="5" fillId="4" borderId="0" xfId="0" applyNumberFormat="1" applyFont="1" applyFill="1" applyBorder="1" applyAlignment="1">
      <alignment horizontal="center" vertical="top" wrapText="1"/>
    </xf>
    <xf numFmtId="0" fontId="27" fillId="0" borderId="2" xfId="0" applyNumberFormat="1" applyFont="1" applyFill="1" applyBorder="1" applyAlignment="1">
      <alignment horizontal="left" vertical="top" wrapText="1"/>
    </xf>
    <xf numFmtId="4" fontId="26" fillId="4" borderId="1" xfId="0" applyNumberFormat="1" applyFont="1" applyFill="1" applyBorder="1" applyAlignment="1">
      <alignment horizontal="center" vertical="top" wrapText="1"/>
    </xf>
    <xf numFmtId="4" fontId="27" fillId="4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2" fontId="26" fillId="0" borderId="2" xfId="0" applyNumberFormat="1" applyFont="1" applyFill="1" applyBorder="1" applyAlignment="1">
      <alignment horizontal="center" vertical="top" wrapText="1"/>
    </xf>
    <xf numFmtId="0" fontId="26" fillId="0" borderId="13" xfId="0" applyNumberFormat="1" applyFont="1" applyFill="1" applyBorder="1" applyAlignment="1">
      <alignment horizontal="center" vertical="center" wrapText="1"/>
    </xf>
    <xf numFmtId="0" fontId="26" fillId="0" borderId="14" xfId="0" applyNumberFormat="1" applyFont="1" applyFill="1" applyBorder="1" applyAlignment="1">
      <alignment horizontal="center" vertical="center" wrapText="1"/>
    </xf>
    <xf numFmtId="0" fontId="26" fillId="0" borderId="15" xfId="0" applyNumberFormat="1" applyFont="1" applyFill="1" applyBorder="1" applyAlignment="1">
      <alignment horizontal="center" vertical="center" wrapText="1"/>
    </xf>
    <xf numFmtId="0" fontId="26" fillId="0" borderId="17" xfId="0" applyNumberFormat="1" applyFont="1" applyFill="1" applyBorder="1" applyAlignment="1">
      <alignment horizontal="center" vertical="center" wrapText="1"/>
    </xf>
    <xf numFmtId="0" fontId="26" fillId="0" borderId="19" xfId="0" applyNumberFormat="1" applyFont="1" applyFill="1" applyBorder="1" applyAlignment="1">
      <alignment horizontal="center" vertical="center" wrapText="1"/>
    </xf>
    <xf numFmtId="0" fontId="26" fillId="0" borderId="18" xfId="0" applyNumberFormat="1" applyFont="1" applyFill="1" applyBorder="1" applyAlignment="1">
      <alignment horizontal="center" vertical="center" wrapText="1"/>
    </xf>
    <xf numFmtId="0" fontId="26" fillId="4" borderId="13" xfId="0" applyNumberFormat="1" applyFont="1" applyFill="1" applyBorder="1" applyAlignment="1">
      <alignment horizontal="center" vertical="center" wrapText="1"/>
    </xf>
    <xf numFmtId="0" fontId="26" fillId="4" borderId="14" xfId="0" applyNumberFormat="1" applyFont="1" applyFill="1" applyBorder="1" applyAlignment="1">
      <alignment horizontal="center" vertical="center" wrapText="1"/>
    </xf>
    <xf numFmtId="0" fontId="26" fillId="4" borderId="15" xfId="0" applyNumberFormat="1" applyFont="1" applyFill="1" applyBorder="1" applyAlignment="1">
      <alignment horizontal="center" vertical="center" wrapText="1"/>
    </xf>
    <xf numFmtId="0" fontId="27" fillId="0" borderId="16" xfId="0" applyNumberFormat="1" applyFont="1" applyFill="1" applyBorder="1" applyAlignment="1">
      <alignment horizontal="center" vertical="top" wrapText="1"/>
    </xf>
    <xf numFmtId="0" fontId="27" fillId="0" borderId="2" xfId="0" applyNumberFormat="1" applyFont="1" applyFill="1" applyBorder="1" applyAlignment="1">
      <alignment horizontal="center" vertical="top" wrapText="1"/>
    </xf>
    <xf numFmtId="0" fontId="27" fillId="0" borderId="0" xfId="0" applyNumberFormat="1" applyFont="1" applyBorder="1" applyAlignment="1">
      <alignment horizontal="left" vertical="top" wrapText="1"/>
    </xf>
    <xf numFmtId="0" fontId="29" fillId="0" borderId="0" xfId="0" applyFont="1" applyAlignment="1">
      <alignment horizontal="center"/>
    </xf>
    <xf numFmtId="0" fontId="30" fillId="0" borderId="0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top" wrapText="1"/>
    </xf>
    <xf numFmtId="0" fontId="26" fillId="0" borderId="1" xfId="0" applyNumberFormat="1" applyFont="1" applyBorder="1" applyAlignment="1">
      <alignment horizontal="center" vertical="top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136"/>
  <sheetViews>
    <sheetView tabSelected="1" view="pageBreakPreview" topLeftCell="A7" zoomScaleNormal="100" zoomScaleSheetLayoutView="100" workbookViewId="0">
      <selection activeCell="B20" sqref="B20"/>
    </sheetView>
  </sheetViews>
  <sheetFormatPr defaultRowHeight="12.75" customHeight="1"/>
  <cols>
    <col min="1" max="1" width="7.140625" style="36" customWidth="1"/>
    <col min="2" max="2" width="40.28515625" style="36" customWidth="1"/>
    <col min="3" max="3" width="13" style="37" customWidth="1"/>
    <col min="4" max="4" width="13.85546875" style="37" customWidth="1"/>
    <col min="5" max="5" width="14" style="38" customWidth="1"/>
    <col min="6" max="6" width="32.7109375" style="36" customWidth="1"/>
    <col min="7" max="7" width="28.5703125" hidden="1" customWidth="1"/>
    <col min="8" max="8" width="25.5703125" hidden="1" customWidth="1"/>
    <col min="9" max="9" width="13.5703125" customWidth="1"/>
    <col min="10" max="10" width="13.28515625" customWidth="1"/>
  </cols>
  <sheetData>
    <row r="1" spans="1:10" ht="21" customHeight="1">
      <c r="A1" s="56" t="s">
        <v>31</v>
      </c>
      <c r="B1" s="56"/>
      <c r="C1" s="56"/>
      <c r="D1" s="56"/>
      <c r="E1" s="56"/>
      <c r="F1" s="56"/>
      <c r="G1" s="8" t="s">
        <v>15</v>
      </c>
      <c r="H1" s="1"/>
    </row>
    <row r="2" spans="1:10" ht="15">
      <c r="A2" s="57" t="s">
        <v>17</v>
      </c>
      <c r="B2" s="57"/>
      <c r="C2" s="57"/>
      <c r="D2" s="57"/>
      <c r="E2" s="57"/>
      <c r="F2" s="57"/>
      <c r="G2" s="8"/>
      <c r="H2" s="2"/>
    </row>
    <row r="3" spans="1:10" ht="30.75" customHeight="1">
      <c r="A3" s="58" t="s">
        <v>44</v>
      </c>
      <c r="B3" s="58"/>
      <c r="C3" s="58"/>
      <c r="D3" s="58"/>
      <c r="E3" s="58"/>
      <c r="F3" s="58"/>
      <c r="G3" s="3"/>
      <c r="H3" s="2"/>
    </row>
    <row r="4" spans="1:10" ht="18.75">
      <c r="A4" s="58" t="s">
        <v>61</v>
      </c>
      <c r="B4" s="58"/>
      <c r="C4" s="58"/>
      <c r="D4" s="58"/>
      <c r="E4" s="58"/>
      <c r="F4" s="58"/>
      <c r="G4" s="3"/>
      <c r="H4" s="2"/>
    </row>
    <row r="5" spans="1:10" ht="31.5" customHeight="1">
      <c r="A5" s="59" t="s">
        <v>2</v>
      </c>
      <c r="B5" s="59" t="s">
        <v>25</v>
      </c>
      <c r="C5" s="60" t="str">
        <f>CONCATENATE("Объем расходов на выполнение мероприятия, ",G7)</f>
        <v>Объем расходов на выполнение мероприятия, рублей</v>
      </c>
      <c r="D5" s="60"/>
      <c r="E5" s="60"/>
      <c r="F5" s="59" t="s">
        <v>19</v>
      </c>
      <c r="G5" s="1"/>
      <c r="H5" s="1"/>
    </row>
    <row r="6" spans="1:10" ht="29.25" customHeight="1">
      <c r="A6" s="59"/>
      <c r="B6" s="59"/>
      <c r="C6" s="13" t="s">
        <v>29</v>
      </c>
      <c r="D6" s="13" t="s">
        <v>20</v>
      </c>
      <c r="E6" s="13" t="s">
        <v>9</v>
      </c>
      <c r="F6" s="59"/>
      <c r="G6" s="1"/>
      <c r="H6" s="1"/>
    </row>
    <row r="7" spans="1:10">
      <c r="A7" s="14" t="s">
        <v>7</v>
      </c>
      <c r="B7" s="14" t="s">
        <v>6</v>
      </c>
      <c r="C7" s="14" t="s">
        <v>28</v>
      </c>
      <c r="D7" s="14" t="s">
        <v>14</v>
      </c>
      <c r="E7" s="14" t="s">
        <v>22</v>
      </c>
      <c r="F7" s="14" t="s">
        <v>8</v>
      </c>
      <c r="G7" s="5" t="str">
        <f>IF(G8="False","тыс. рублей","рублей")</f>
        <v>рублей</v>
      </c>
      <c r="H7" s="1"/>
    </row>
    <row r="8" spans="1:10" s="7" customFormat="1" ht="30" customHeight="1">
      <c r="A8" s="16">
        <v>1</v>
      </c>
      <c r="B8" s="15" t="s">
        <v>12</v>
      </c>
      <c r="C8" s="41">
        <f>C15+C30+C41+C52+C71+C78+C89+C107+C114+C131</f>
        <v>93394384.129999995</v>
      </c>
      <c r="D8" s="41">
        <f>D15+D30+D41+D52+D71+D78+D89+D107+D114+D131</f>
        <v>90812046.049999997</v>
      </c>
      <c r="E8" s="41">
        <f>D8/C8*100</f>
        <v>97.235017818196084</v>
      </c>
      <c r="F8" s="15" t="s">
        <v>21</v>
      </c>
      <c r="G8" s="9" t="s">
        <v>5</v>
      </c>
      <c r="H8" s="6"/>
      <c r="J8" s="12"/>
    </row>
    <row r="9" spans="1:10" s="7" customFormat="1">
      <c r="A9" s="16">
        <v>2</v>
      </c>
      <c r="B9" s="16" t="s">
        <v>13</v>
      </c>
      <c r="C9" s="42">
        <f>C93</f>
        <v>4219400</v>
      </c>
      <c r="D9" s="42">
        <f>D93</f>
        <v>4219400</v>
      </c>
      <c r="E9" s="42">
        <f>D9/C9*100</f>
        <v>100</v>
      </c>
      <c r="F9" s="16" t="s">
        <v>21</v>
      </c>
      <c r="G9" s="10" t="s">
        <v>5</v>
      </c>
      <c r="H9" s="6"/>
      <c r="I9" s="12"/>
    </row>
    <row r="10" spans="1:10" s="7" customFormat="1">
      <c r="A10" s="16">
        <v>3</v>
      </c>
      <c r="B10" s="16" t="s">
        <v>10</v>
      </c>
      <c r="C10" s="42">
        <f>C16+C31+C42+C54+C72+C79+C108+C115+C132</f>
        <v>88156513.019999996</v>
      </c>
      <c r="D10" s="42">
        <f>D8-D9</f>
        <v>86592646.049999997</v>
      </c>
      <c r="E10" s="42">
        <f>D10/C10*100</f>
        <v>98.22603354372103</v>
      </c>
      <c r="F10" s="16" t="s">
        <v>21</v>
      </c>
      <c r="G10" s="10" t="s">
        <v>5</v>
      </c>
      <c r="H10" s="6"/>
    </row>
    <row r="11" spans="1:10" s="7" customFormat="1">
      <c r="A11" s="16">
        <v>4</v>
      </c>
      <c r="B11" s="15" t="s">
        <v>3</v>
      </c>
      <c r="C11" s="41">
        <f>C8</f>
        <v>93394384.129999995</v>
      </c>
      <c r="D11" s="41">
        <f>D12+D13</f>
        <v>90812046.049999997</v>
      </c>
      <c r="E11" s="41">
        <f>E8</f>
        <v>97.235017818196084</v>
      </c>
      <c r="F11" s="15" t="s">
        <v>21</v>
      </c>
      <c r="G11" s="9" t="s">
        <v>5</v>
      </c>
      <c r="H11" s="6"/>
    </row>
    <row r="12" spans="1:10" s="7" customFormat="1">
      <c r="A12" s="16">
        <v>5</v>
      </c>
      <c r="B12" s="16" t="s">
        <v>13</v>
      </c>
      <c r="C12" s="42">
        <f>C9</f>
        <v>4219400</v>
      </c>
      <c r="D12" s="42">
        <f>D104+D102+D100+D98+D96</f>
        <v>4219400</v>
      </c>
      <c r="E12" s="42">
        <f>E9</f>
        <v>100</v>
      </c>
      <c r="F12" s="16" t="s">
        <v>21</v>
      </c>
      <c r="G12" s="10" t="s">
        <v>5</v>
      </c>
      <c r="H12" s="6"/>
    </row>
    <row r="13" spans="1:10" s="7" customFormat="1">
      <c r="A13" s="16">
        <v>6</v>
      </c>
      <c r="B13" s="16" t="s">
        <v>10</v>
      </c>
      <c r="C13" s="42">
        <f>C10</f>
        <v>88156513.019999996</v>
      </c>
      <c r="D13" s="42">
        <f>D16+D31+D42+D54+D72+D79+D94+D108+D115+D132</f>
        <v>86592646.049999997</v>
      </c>
      <c r="E13" s="42">
        <f>E10</f>
        <v>98.22603354372103</v>
      </c>
      <c r="F13" s="16" t="s">
        <v>21</v>
      </c>
      <c r="G13" s="10" t="s">
        <v>5</v>
      </c>
      <c r="H13" s="6"/>
    </row>
    <row r="14" spans="1:10" ht="42.75" customHeight="1">
      <c r="A14" s="16">
        <v>7</v>
      </c>
      <c r="B14" s="51" t="s">
        <v>45</v>
      </c>
      <c r="C14" s="52"/>
      <c r="D14" s="52"/>
      <c r="E14" s="52"/>
      <c r="F14" s="53"/>
      <c r="G14" s="9" t="s">
        <v>5</v>
      </c>
      <c r="H14" s="1"/>
    </row>
    <row r="15" spans="1:10" ht="150" customHeight="1">
      <c r="A15" s="16">
        <v>8</v>
      </c>
      <c r="B15" s="17" t="s">
        <v>84</v>
      </c>
      <c r="C15" s="18">
        <f t="shared" ref="C15:D17" si="0">C16</f>
        <v>7866751.04</v>
      </c>
      <c r="D15" s="18">
        <f t="shared" si="0"/>
        <v>7866751.04</v>
      </c>
      <c r="E15" s="19">
        <f>D15/C15*100</f>
        <v>100</v>
      </c>
      <c r="F15" s="17" t="s">
        <v>21</v>
      </c>
      <c r="G15" s="9" t="s">
        <v>5</v>
      </c>
      <c r="H15" s="1"/>
    </row>
    <row r="16" spans="1:10">
      <c r="A16" s="16">
        <v>9</v>
      </c>
      <c r="B16" s="20" t="s">
        <v>10</v>
      </c>
      <c r="C16" s="21">
        <f t="shared" si="0"/>
        <v>7866751.04</v>
      </c>
      <c r="D16" s="21">
        <f t="shared" si="0"/>
        <v>7866751.04</v>
      </c>
      <c r="E16" s="22">
        <f>D16/C16*100</f>
        <v>100</v>
      </c>
      <c r="F16" s="20" t="s">
        <v>21</v>
      </c>
      <c r="G16" s="10" t="s">
        <v>5</v>
      </c>
      <c r="H16" s="1"/>
    </row>
    <row r="17" spans="1:8" ht="27.75" customHeight="1">
      <c r="A17" s="16">
        <v>10</v>
      </c>
      <c r="B17" s="17" t="s">
        <v>16</v>
      </c>
      <c r="C17" s="18">
        <f t="shared" si="0"/>
        <v>7866751.04</v>
      </c>
      <c r="D17" s="18">
        <f t="shared" si="0"/>
        <v>7866751.04</v>
      </c>
      <c r="E17" s="19">
        <f>E15</f>
        <v>100</v>
      </c>
      <c r="F17" s="17" t="s">
        <v>21</v>
      </c>
      <c r="G17" s="9" t="s">
        <v>5</v>
      </c>
      <c r="H17" s="1"/>
    </row>
    <row r="18" spans="1:8">
      <c r="A18" s="16">
        <v>11</v>
      </c>
      <c r="B18" s="20" t="s">
        <v>10</v>
      </c>
      <c r="C18" s="21">
        <f>C22+C20+C24+C26+C28</f>
        <v>7866751.04</v>
      </c>
      <c r="D18" s="21">
        <f>D20+D22+D24+D26+D28</f>
        <v>7866751.04</v>
      </c>
      <c r="E18" s="22">
        <f>D18/C18*100</f>
        <v>100</v>
      </c>
      <c r="F18" s="20" t="s">
        <v>21</v>
      </c>
      <c r="G18" s="10" t="s">
        <v>5</v>
      </c>
      <c r="H18" s="1"/>
    </row>
    <row r="19" spans="1:8" ht="84.75" customHeight="1">
      <c r="A19" s="16">
        <v>12</v>
      </c>
      <c r="B19" s="17" t="s">
        <v>39</v>
      </c>
      <c r="C19" s="18">
        <f>C20</f>
        <v>171666</v>
      </c>
      <c r="D19" s="18">
        <f>D20</f>
        <v>171666</v>
      </c>
      <c r="E19" s="19">
        <f>D19/C19*100</f>
        <v>100</v>
      </c>
      <c r="F19" s="20"/>
      <c r="G19" s="9" t="s">
        <v>5</v>
      </c>
      <c r="H19" s="1"/>
    </row>
    <row r="20" spans="1:8">
      <c r="A20" s="16">
        <v>13</v>
      </c>
      <c r="B20" s="23" t="s">
        <v>10</v>
      </c>
      <c r="C20" s="24">
        <v>171666</v>
      </c>
      <c r="D20" s="24">
        <v>171666</v>
      </c>
      <c r="E20" s="25">
        <f>E19</f>
        <v>100</v>
      </c>
      <c r="F20" s="23"/>
      <c r="G20" s="4" t="s">
        <v>5</v>
      </c>
      <c r="H20" s="1"/>
    </row>
    <row r="21" spans="1:8" ht="51.75" customHeight="1">
      <c r="A21" s="16">
        <v>14</v>
      </c>
      <c r="B21" s="17" t="s">
        <v>46</v>
      </c>
      <c r="C21" s="18">
        <f>C22</f>
        <v>7530401.04</v>
      </c>
      <c r="D21" s="18">
        <f>D22</f>
        <v>7530401.04</v>
      </c>
      <c r="E21" s="19">
        <f>D21/C21*100</f>
        <v>100</v>
      </c>
      <c r="F21" s="20"/>
      <c r="G21" s="9" t="s">
        <v>5</v>
      </c>
      <c r="H21" s="1"/>
    </row>
    <row r="22" spans="1:8">
      <c r="A22" s="16">
        <v>15</v>
      </c>
      <c r="B22" s="23" t="s">
        <v>10</v>
      </c>
      <c r="C22" s="24">
        <v>7530401.04</v>
      </c>
      <c r="D22" s="24">
        <v>7530401.04</v>
      </c>
      <c r="E22" s="25">
        <f>E21</f>
        <v>100</v>
      </c>
      <c r="F22" s="23"/>
      <c r="G22" s="4" t="s">
        <v>5</v>
      </c>
      <c r="H22" s="1"/>
    </row>
    <row r="23" spans="1:8" ht="38.25">
      <c r="A23" s="16">
        <v>16</v>
      </c>
      <c r="B23" s="26" t="s">
        <v>47</v>
      </c>
      <c r="C23" s="27">
        <f>C24</f>
        <v>16500</v>
      </c>
      <c r="D23" s="27">
        <f>D24</f>
        <v>16500</v>
      </c>
      <c r="E23" s="19">
        <f t="shared" ref="E23:E27" si="1">D23/C23*100</f>
        <v>100</v>
      </c>
      <c r="F23" s="23"/>
      <c r="G23" s="4"/>
      <c r="H23" s="1"/>
    </row>
    <row r="24" spans="1:8">
      <c r="A24" s="16">
        <v>17</v>
      </c>
      <c r="B24" s="23" t="s">
        <v>10</v>
      </c>
      <c r="C24" s="24">
        <v>16500</v>
      </c>
      <c r="D24" s="24">
        <v>16500</v>
      </c>
      <c r="E24" s="19">
        <f t="shared" si="1"/>
        <v>100</v>
      </c>
      <c r="F24" s="23"/>
      <c r="G24" s="4"/>
      <c r="H24" s="1"/>
    </row>
    <row r="25" spans="1:8" ht="73.5" customHeight="1">
      <c r="A25" s="16">
        <v>18</v>
      </c>
      <c r="B25" s="17" t="s">
        <v>78</v>
      </c>
      <c r="C25" s="18">
        <f>C26</f>
        <v>132150</v>
      </c>
      <c r="D25" s="18">
        <f>D26</f>
        <v>132150</v>
      </c>
      <c r="E25" s="19">
        <f t="shared" si="1"/>
        <v>100</v>
      </c>
      <c r="F25" s="20"/>
      <c r="G25" s="9" t="s">
        <v>5</v>
      </c>
      <c r="H25" s="1"/>
    </row>
    <row r="26" spans="1:8">
      <c r="A26" s="16">
        <v>19</v>
      </c>
      <c r="B26" s="23" t="s">
        <v>10</v>
      </c>
      <c r="C26" s="24">
        <v>132150</v>
      </c>
      <c r="D26" s="24">
        <v>132150</v>
      </c>
      <c r="E26" s="25">
        <f t="shared" si="1"/>
        <v>100</v>
      </c>
      <c r="F26" s="23" t="s">
        <v>21</v>
      </c>
      <c r="G26" s="4" t="s">
        <v>5</v>
      </c>
      <c r="H26" s="1"/>
    </row>
    <row r="27" spans="1:8" ht="34.5" customHeight="1">
      <c r="A27" s="16">
        <v>20</v>
      </c>
      <c r="B27" s="28" t="s">
        <v>40</v>
      </c>
      <c r="C27" s="18">
        <f>C28</f>
        <v>16034</v>
      </c>
      <c r="D27" s="18">
        <f>D28</f>
        <v>16034</v>
      </c>
      <c r="E27" s="19">
        <f t="shared" si="1"/>
        <v>100</v>
      </c>
      <c r="F27" s="29"/>
      <c r="G27" s="4"/>
      <c r="H27" s="1"/>
    </row>
    <row r="28" spans="1:8">
      <c r="A28" s="16">
        <v>21</v>
      </c>
      <c r="B28" s="30" t="s">
        <v>10</v>
      </c>
      <c r="C28" s="21">
        <v>16034</v>
      </c>
      <c r="D28" s="21">
        <v>16034</v>
      </c>
      <c r="E28" s="22">
        <f>D28/C28*100</f>
        <v>100</v>
      </c>
      <c r="F28" s="31"/>
      <c r="G28" s="4"/>
      <c r="H28" s="1"/>
    </row>
    <row r="29" spans="1:8">
      <c r="A29" s="16">
        <v>22</v>
      </c>
      <c r="B29" s="45" t="s">
        <v>11</v>
      </c>
      <c r="C29" s="46"/>
      <c r="D29" s="46"/>
      <c r="E29" s="46"/>
      <c r="F29" s="47"/>
      <c r="G29" s="9" t="s">
        <v>5</v>
      </c>
      <c r="H29" s="1"/>
    </row>
    <row r="30" spans="1:8" ht="57.75" customHeight="1">
      <c r="A30" s="16">
        <v>23</v>
      </c>
      <c r="B30" s="17" t="s">
        <v>1</v>
      </c>
      <c r="C30" s="18">
        <f>C32</f>
        <v>833258.84</v>
      </c>
      <c r="D30" s="18">
        <f>D32</f>
        <v>833258.84</v>
      </c>
      <c r="E30" s="19">
        <f>D30/C30*100</f>
        <v>100</v>
      </c>
      <c r="F30" s="17" t="s">
        <v>21</v>
      </c>
      <c r="G30" s="9" t="s">
        <v>5</v>
      </c>
      <c r="H30" s="1"/>
    </row>
    <row r="31" spans="1:8">
      <c r="A31" s="16">
        <v>24</v>
      </c>
      <c r="B31" s="20" t="s">
        <v>10</v>
      </c>
      <c r="C31" s="21">
        <f>C33</f>
        <v>833258.84</v>
      </c>
      <c r="D31" s="21">
        <f>D33</f>
        <v>833258.84</v>
      </c>
      <c r="E31" s="22">
        <f>E30</f>
        <v>100</v>
      </c>
      <c r="F31" s="20" t="s">
        <v>21</v>
      </c>
      <c r="G31" s="10" t="s">
        <v>5</v>
      </c>
      <c r="H31" s="1"/>
    </row>
    <row r="32" spans="1:8" ht="25.5">
      <c r="A32" s="16">
        <v>25</v>
      </c>
      <c r="B32" s="17" t="s">
        <v>16</v>
      </c>
      <c r="C32" s="18">
        <f>C33</f>
        <v>833258.84</v>
      </c>
      <c r="D32" s="18">
        <f>D33</f>
        <v>833258.84</v>
      </c>
      <c r="E32" s="19">
        <f>E30</f>
        <v>100</v>
      </c>
      <c r="F32" s="17" t="s">
        <v>21</v>
      </c>
      <c r="G32" s="9" t="s">
        <v>5</v>
      </c>
      <c r="H32" s="1"/>
    </row>
    <row r="33" spans="1:8">
      <c r="A33" s="16">
        <v>26</v>
      </c>
      <c r="B33" s="20" t="s">
        <v>10</v>
      </c>
      <c r="C33" s="21">
        <f>C35+C37+C39</f>
        <v>833258.84</v>
      </c>
      <c r="D33" s="21">
        <f>D35+D37+D39</f>
        <v>833258.84</v>
      </c>
      <c r="E33" s="22">
        <f>E30</f>
        <v>100</v>
      </c>
      <c r="F33" s="20" t="s">
        <v>21</v>
      </c>
      <c r="G33" s="10" t="s">
        <v>5</v>
      </c>
      <c r="H33" s="1"/>
    </row>
    <row r="34" spans="1:8" ht="96" customHeight="1">
      <c r="A34" s="16">
        <v>27</v>
      </c>
      <c r="B34" s="17" t="s">
        <v>79</v>
      </c>
      <c r="C34" s="18">
        <f>C35</f>
        <v>623718.84</v>
      </c>
      <c r="D34" s="18">
        <f>D35</f>
        <v>623718.84</v>
      </c>
      <c r="E34" s="19">
        <f>D34/C34*100</f>
        <v>100</v>
      </c>
      <c r="F34" s="32"/>
      <c r="G34" s="39"/>
      <c r="H34" s="1"/>
    </row>
    <row r="35" spans="1:8">
      <c r="A35" s="16">
        <v>28</v>
      </c>
      <c r="B35" s="23" t="s">
        <v>10</v>
      </c>
      <c r="C35" s="24">
        <v>623718.84</v>
      </c>
      <c r="D35" s="24">
        <v>623718.84</v>
      </c>
      <c r="E35" s="25">
        <f>D35/C35*100</f>
        <v>100</v>
      </c>
      <c r="F35" s="33"/>
      <c r="G35" s="39"/>
      <c r="H35" s="1"/>
    </row>
    <row r="36" spans="1:8" ht="102" customHeight="1">
      <c r="A36" s="16">
        <v>29</v>
      </c>
      <c r="B36" s="17" t="s">
        <v>80</v>
      </c>
      <c r="C36" s="18">
        <f>C37</f>
        <v>200000</v>
      </c>
      <c r="D36" s="18">
        <f>D37</f>
        <v>200000</v>
      </c>
      <c r="E36" s="19">
        <f t="shared" ref="E36:E39" si="2">D36/C36*100</f>
        <v>100</v>
      </c>
      <c r="F36" s="32"/>
      <c r="G36" s="11" t="s">
        <v>5</v>
      </c>
      <c r="H36" s="1"/>
    </row>
    <row r="37" spans="1:8" ht="16.5" customHeight="1">
      <c r="A37" s="16">
        <v>30</v>
      </c>
      <c r="B37" s="23" t="s">
        <v>10</v>
      </c>
      <c r="C37" s="24">
        <v>200000</v>
      </c>
      <c r="D37" s="24">
        <v>200000</v>
      </c>
      <c r="E37" s="25">
        <f t="shared" si="2"/>
        <v>100</v>
      </c>
      <c r="F37" s="32"/>
      <c r="G37" s="4" t="s">
        <v>5</v>
      </c>
      <c r="H37" s="1"/>
    </row>
    <row r="38" spans="1:8" ht="47.25" customHeight="1">
      <c r="A38" s="16">
        <v>31</v>
      </c>
      <c r="B38" s="43" t="s">
        <v>74</v>
      </c>
      <c r="C38" s="27">
        <f>C39</f>
        <v>9540</v>
      </c>
      <c r="D38" s="27">
        <f>D39</f>
        <v>9540</v>
      </c>
      <c r="E38" s="44">
        <f t="shared" si="2"/>
        <v>100</v>
      </c>
      <c r="F38" s="54"/>
      <c r="G38" s="11"/>
      <c r="H38" s="1"/>
    </row>
    <row r="39" spans="1:8" ht="14.25" customHeight="1">
      <c r="A39" s="16">
        <v>32</v>
      </c>
      <c r="B39" s="23" t="s">
        <v>10</v>
      </c>
      <c r="C39" s="24">
        <v>9540</v>
      </c>
      <c r="D39" s="24">
        <v>9540</v>
      </c>
      <c r="E39" s="25">
        <f t="shared" si="2"/>
        <v>100</v>
      </c>
      <c r="F39" s="55"/>
      <c r="G39" s="4" t="s">
        <v>5</v>
      </c>
      <c r="H39" s="1"/>
    </row>
    <row r="40" spans="1:8" ht="31.5" customHeight="1">
      <c r="A40" s="16">
        <v>33</v>
      </c>
      <c r="B40" s="45" t="s">
        <v>24</v>
      </c>
      <c r="C40" s="46"/>
      <c r="D40" s="46"/>
      <c r="E40" s="46"/>
      <c r="F40" s="47"/>
      <c r="G40" s="9" t="s">
        <v>5</v>
      </c>
      <c r="H40" s="1"/>
    </row>
    <row r="41" spans="1:8" ht="86.25" customHeight="1">
      <c r="A41" s="16">
        <v>34</v>
      </c>
      <c r="B41" s="17" t="s">
        <v>23</v>
      </c>
      <c r="C41" s="18">
        <f>C43</f>
        <v>101940</v>
      </c>
      <c r="D41" s="18">
        <f>D43</f>
        <v>101940</v>
      </c>
      <c r="E41" s="19">
        <f t="shared" ref="E41:E47" si="3">D41/C41*100</f>
        <v>100</v>
      </c>
      <c r="F41" s="20"/>
      <c r="G41" s="9" t="s">
        <v>5</v>
      </c>
      <c r="H41" s="1"/>
    </row>
    <row r="42" spans="1:8">
      <c r="A42" s="16">
        <v>35</v>
      </c>
      <c r="B42" s="20" t="s">
        <v>10</v>
      </c>
      <c r="C42" s="21">
        <f>C44</f>
        <v>101940</v>
      </c>
      <c r="D42" s="21">
        <f>D44</f>
        <v>101940</v>
      </c>
      <c r="E42" s="22">
        <f t="shared" si="3"/>
        <v>100</v>
      </c>
      <c r="F42" s="20" t="s">
        <v>21</v>
      </c>
      <c r="G42" s="10" t="s">
        <v>5</v>
      </c>
      <c r="H42" s="1"/>
    </row>
    <row r="43" spans="1:8" ht="33" customHeight="1">
      <c r="A43" s="16">
        <v>36</v>
      </c>
      <c r="B43" s="17" t="s">
        <v>16</v>
      </c>
      <c r="C43" s="18">
        <f>C44</f>
        <v>101940</v>
      </c>
      <c r="D43" s="18">
        <f>D44</f>
        <v>101940</v>
      </c>
      <c r="E43" s="19">
        <f t="shared" si="3"/>
        <v>100</v>
      </c>
      <c r="F43" s="17" t="s">
        <v>21</v>
      </c>
      <c r="G43" s="9" t="s">
        <v>5</v>
      </c>
      <c r="H43" s="1"/>
    </row>
    <row r="44" spans="1:8" s="7" customFormat="1">
      <c r="A44" s="16">
        <v>37</v>
      </c>
      <c r="B44" s="20" t="s">
        <v>10</v>
      </c>
      <c r="C44" s="21">
        <f>C45+C47+C49</f>
        <v>101940</v>
      </c>
      <c r="D44" s="21">
        <f>D45+D47+D49</f>
        <v>101940</v>
      </c>
      <c r="E44" s="22">
        <f t="shared" si="3"/>
        <v>100</v>
      </c>
      <c r="F44" s="20" t="s">
        <v>21</v>
      </c>
      <c r="G44" s="10" t="s">
        <v>5</v>
      </c>
      <c r="H44" s="6"/>
    </row>
    <row r="45" spans="1:8" s="7" customFormat="1" ht="102" customHeight="1">
      <c r="A45" s="16">
        <v>38</v>
      </c>
      <c r="B45" s="17" t="s">
        <v>77</v>
      </c>
      <c r="C45" s="18">
        <f>C46</f>
        <v>101940</v>
      </c>
      <c r="D45" s="18">
        <f>D46</f>
        <v>101940</v>
      </c>
      <c r="E45" s="19">
        <f t="shared" si="3"/>
        <v>100</v>
      </c>
      <c r="F45" s="20"/>
      <c r="G45" s="9" t="s">
        <v>5</v>
      </c>
      <c r="H45" s="6"/>
    </row>
    <row r="46" spans="1:8" s="7" customFormat="1">
      <c r="A46" s="16">
        <v>39</v>
      </c>
      <c r="B46" s="40" t="s">
        <v>10</v>
      </c>
      <c r="C46" s="24">
        <v>101940</v>
      </c>
      <c r="D46" s="24">
        <v>101940</v>
      </c>
      <c r="E46" s="25">
        <f t="shared" si="3"/>
        <v>100</v>
      </c>
      <c r="F46" s="23"/>
      <c r="G46" s="4" t="s">
        <v>5</v>
      </c>
      <c r="H46" s="6"/>
    </row>
    <row r="47" spans="1:8" s="7" customFormat="1" ht="38.25" hidden="1">
      <c r="A47" s="16">
        <v>40</v>
      </c>
      <c r="B47" s="26" t="s">
        <v>35</v>
      </c>
      <c r="C47" s="27">
        <f>C48</f>
        <v>0</v>
      </c>
      <c r="D47" s="27">
        <f>D48</f>
        <v>0</v>
      </c>
      <c r="E47" s="19" t="e">
        <f t="shared" si="3"/>
        <v>#DIV/0!</v>
      </c>
      <c r="F47" s="20" t="s">
        <v>41</v>
      </c>
      <c r="G47" s="4"/>
      <c r="H47" s="6"/>
    </row>
    <row r="48" spans="1:8" s="7" customFormat="1" hidden="1">
      <c r="A48" s="16">
        <v>41</v>
      </c>
      <c r="B48" s="23" t="s">
        <v>10</v>
      </c>
      <c r="C48" s="24">
        <v>0</v>
      </c>
      <c r="D48" s="24">
        <v>0</v>
      </c>
      <c r="E48" s="25" t="e">
        <f>E47</f>
        <v>#DIV/0!</v>
      </c>
      <c r="F48" s="40"/>
      <c r="G48" s="4"/>
      <c r="H48" s="6"/>
    </row>
    <row r="49" spans="1:8" s="7" customFormat="1" ht="60" hidden="1" customHeight="1">
      <c r="A49" s="16">
        <v>42</v>
      </c>
      <c r="B49" s="17" t="s">
        <v>36</v>
      </c>
      <c r="C49" s="18">
        <f>C50</f>
        <v>0</v>
      </c>
      <c r="D49" s="18">
        <f>D50</f>
        <v>0</v>
      </c>
      <c r="E49" s="19" t="e">
        <f>D49/C49*100</f>
        <v>#DIV/0!</v>
      </c>
      <c r="F49" s="20" t="s">
        <v>42</v>
      </c>
      <c r="G49" s="9" t="s">
        <v>5</v>
      </c>
      <c r="H49" s="6"/>
    </row>
    <row r="50" spans="1:8" s="7" customFormat="1" hidden="1">
      <c r="A50" s="16">
        <v>43</v>
      </c>
      <c r="B50" s="23" t="s">
        <v>10</v>
      </c>
      <c r="C50" s="24">
        <v>0</v>
      </c>
      <c r="D50" s="24">
        <v>0</v>
      </c>
      <c r="E50" s="25" t="e">
        <f>D50/C50*100</f>
        <v>#DIV/0!</v>
      </c>
      <c r="F50" s="23"/>
      <c r="G50" s="4" t="s">
        <v>5</v>
      </c>
      <c r="H50" s="6"/>
    </row>
    <row r="51" spans="1:8" s="7" customFormat="1">
      <c r="A51" s="16">
        <v>40</v>
      </c>
      <c r="B51" s="45" t="s">
        <v>48</v>
      </c>
      <c r="C51" s="46"/>
      <c r="D51" s="46"/>
      <c r="E51" s="46"/>
      <c r="F51" s="47"/>
      <c r="G51" s="9" t="s">
        <v>5</v>
      </c>
      <c r="H51" s="6"/>
    </row>
    <row r="52" spans="1:8" s="7" customFormat="1" ht="75.75" customHeight="1">
      <c r="A52" s="16">
        <v>41</v>
      </c>
      <c r="B52" s="17" t="s">
        <v>49</v>
      </c>
      <c r="C52" s="18">
        <f>C54</f>
        <v>1709960</v>
      </c>
      <c r="D52" s="18">
        <f>D53+D54</f>
        <v>1709960</v>
      </c>
      <c r="E52" s="19">
        <f>D52/C52*100</f>
        <v>100</v>
      </c>
      <c r="F52" s="20"/>
      <c r="G52" s="9" t="s">
        <v>5</v>
      </c>
      <c r="H52" s="6"/>
    </row>
    <row r="53" spans="1:8" s="7" customFormat="1">
      <c r="A53" s="16">
        <v>42</v>
      </c>
      <c r="B53" s="23" t="s">
        <v>13</v>
      </c>
      <c r="C53" s="24">
        <v>0</v>
      </c>
      <c r="D53" s="24">
        <v>0</v>
      </c>
      <c r="E53" s="22">
        <v>0</v>
      </c>
      <c r="F53" s="17"/>
      <c r="G53" s="9"/>
      <c r="H53" s="6"/>
    </row>
    <row r="54" spans="1:8" s="7" customFormat="1">
      <c r="A54" s="16">
        <v>43</v>
      </c>
      <c r="B54" s="23" t="s">
        <v>10</v>
      </c>
      <c r="C54" s="24">
        <f>C57</f>
        <v>1709960</v>
      </c>
      <c r="D54" s="24">
        <f>D57</f>
        <v>1709960</v>
      </c>
      <c r="E54" s="22">
        <f>D54/C54*100</f>
        <v>100</v>
      </c>
      <c r="F54" s="20" t="s">
        <v>21</v>
      </c>
      <c r="G54" s="10" t="s">
        <v>5</v>
      </c>
      <c r="H54" s="6"/>
    </row>
    <row r="55" spans="1:8" s="7" customFormat="1" ht="30" customHeight="1">
      <c r="A55" s="16">
        <v>44</v>
      </c>
      <c r="B55" s="17" t="s">
        <v>16</v>
      </c>
      <c r="C55" s="18">
        <f>C57</f>
        <v>1709960</v>
      </c>
      <c r="D55" s="18">
        <f>D57</f>
        <v>1709960</v>
      </c>
      <c r="E55" s="19">
        <f>D55/C55*100</f>
        <v>100</v>
      </c>
      <c r="F55" s="17" t="s">
        <v>21</v>
      </c>
      <c r="G55" s="9" t="s">
        <v>5</v>
      </c>
      <c r="H55" s="6"/>
    </row>
    <row r="56" spans="1:8" s="7" customFormat="1">
      <c r="A56" s="16">
        <v>45</v>
      </c>
      <c r="B56" s="23" t="s">
        <v>13</v>
      </c>
      <c r="C56" s="24">
        <v>0</v>
      </c>
      <c r="D56" s="24">
        <v>0</v>
      </c>
      <c r="E56" s="22">
        <v>0</v>
      </c>
      <c r="F56" s="17"/>
      <c r="G56" s="9"/>
      <c r="H56" s="6"/>
    </row>
    <row r="57" spans="1:8" s="7" customFormat="1">
      <c r="A57" s="16">
        <v>46</v>
      </c>
      <c r="B57" s="23" t="s">
        <v>10</v>
      </c>
      <c r="C57" s="24">
        <f>C60+C63+C66+C69</f>
        <v>1709960</v>
      </c>
      <c r="D57" s="24">
        <f>D60+D63+D66+D69</f>
        <v>1709960</v>
      </c>
      <c r="E57" s="22">
        <f>D57/C57*100</f>
        <v>100</v>
      </c>
      <c r="F57" s="20" t="s">
        <v>21</v>
      </c>
      <c r="G57" s="10" t="s">
        <v>5</v>
      </c>
      <c r="H57" s="6"/>
    </row>
    <row r="58" spans="1:8" s="7" customFormat="1" ht="63.75" customHeight="1">
      <c r="A58" s="16">
        <v>47</v>
      </c>
      <c r="B58" s="17" t="s">
        <v>62</v>
      </c>
      <c r="C58" s="18">
        <f>C60</f>
        <v>490000</v>
      </c>
      <c r="D58" s="18">
        <f>D60</f>
        <v>490000</v>
      </c>
      <c r="E58" s="19">
        <f>D58/C58*100</f>
        <v>100</v>
      </c>
      <c r="F58" s="20"/>
      <c r="G58" s="9" t="s">
        <v>5</v>
      </c>
      <c r="H58" s="6"/>
    </row>
    <row r="59" spans="1:8" s="7" customFormat="1">
      <c r="A59" s="16">
        <v>48</v>
      </c>
      <c r="B59" s="40" t="s">
        <v>13</v>
      </c>
      <c r="C59" s="24">
        <v>0</v>
      </c>
      <c r="D59" s="24">
        <v>0</v>
      </c>
      <c r="E59" s="22">
        <v>0</v>
      </c>
      <c r="F59" s="23"/>
      <c r="G59" s="11"/>
      <c r="H59" s="6"/>
    </row>
    <row r="60" spans="1:8" s="7" customFormat="1">
      <c r="A60" s="16">
        <v>49</v>
      </c>
      <c r="B60" s="40" t="s">
        <v>10</v>
      </c>
      <c r="C60" s="24">
        <v>490000</v>
      </c>
      <c r="D60" s="24">
        <v>490000</v>
      </c>
      <c r="E60" s="22">
        <f>D60/C60*100</f>
        <v>100</v>
      </c>
      <c r="F60" s="23"/>
      <c r="G60" s="11"/>
      <c r="H60" s="6"/>
    </row>
    <row r="61" spans="1:8" s="7" customFormat="1" ht="69" customHeight="1">
      <c r="A61" s="16">
        <v>50</v>
      </c>
      <c r="B61" s="34" t="s">
        <v>63</v>
      </c>
      <c r="C61" s="18">
        <f>C63</f>
        <v>947000</v>
      </c>
      <c r="D61" s="18">
        <f>D63</f>
        <v>947000</v>
      </c>
      <c r="E61" s="19">
        <f>E63</f>
        <v>100</v>
      </c>
      <c r="F61" s="20"/>
      <c r="G61" s="4"/>
      <c r="H61" s="6"/>
    </row>
    <row r="62" spans="1:8" s="7" customFormat="1" ht="13.9" customHeight="1">
      <c r="A62" s="16">
        <v>51</v>
      </c>
      <c r="B62" s="20" t="s">
        <v>13</v>
      </c>
      <c r="C62" s="21">
        <v>0</v>
      </c>
      <c r="D62" s="21">
        <v>0</v>
      </c>
      <c r="E62" s="22">
        <v>0</v>
      </c>
      <c r="F62" s="20"/>
      <c r="G62" s="4"/>
      <c r="H62" s="6"/>
    </row>
    <row r="63" spans="1:8" s="7" customFormat="1">
      <c r="A63" s="16">
        <v>52</v>
      </c>
      <c r="B63" s="20" t="s">
        <v>10</v>
      </c>
      <c r="C63" s="21">
        <v>947000</v>
      </c>
      <c r="D63" s="21">
        <v>947000</v>
      </c>
      <c r="E63" s="22">
        <f>D63/C63*100</f>
        <v>100</v>
      </c>
      <c r="F63" s="20"/>
      <c r="G63" s="4"/>
      <c r="H63" s="6"/>
    </row>
    <row r="64" spans="1:8" s="7" customFormat="1" ht="102">
      <c r="A64" s="16">
        <v>53</v>
      </c>
      <c r="B64" s="17" t="s">
        <v>81</v>
      </c>
      <c r="C64" s="18">
        <f>C65+C66</f>
        <v>170000</v>
      </c>
      <c r="D64" s="18">
        <f t="shared" ref="D64:E64" si="4">D65+D66</f>
        <v>170000</v>
      </c>
      <c r="E64" s="18">
        <f t="shared" si="4"/>
        <v>100</v>
      </c>
      <c r="F64" s="20"/>
      <c r="G64" s="4"/>
      <c r="H64" s="6"/>
    </row>
    <row r="65" spans="1:8" s="7" customFormat="1">
      <c r="A65" s="16">
        <v>54</v>
      </c>
      <c r="B65" s="20" t="s">
        <v>13</v>
      </c>
      <c r="C65" s="21">
        <v>0</v>
      </c>
      <c r="D65" s="21">
        <v>0</v>
      </c>
      <c r="E65" s="22">
        <v>0</v>
      </c>
      <c r="F65" s="20"/>
      <c r="G65" s="4"/>
      <c r="H65" s="6"/>
    </row>
    <row r="66" spans="1:8" s="7" customFormat="1">
      <c r="A66" s="16">
        <v>55</v>
      </c>
      <c r="B66" s="20" t="s">
        <v>10</v>
      </c>
      <c r="C66" s="21">
        <v>170000</v>
      </c>
      <c r="D66" s="21">
        <v>170000</v>
      </c>
      <c r="E66" s="22">
        <f>C66/D66*100</f>
        <v>100</v>
      </c>
      <c r="F66" s="20"/>
      <c r="G66" s="4"/>
      <c r="H66" s="6"/>
    </row>
    <row r="67" spans="1:8" s="7" customFormat="1" ht="76.5">
      <c r="A67" s="16">
        <v>56</v>
      </c>
      <c r="B67" s="17" t="s">
        <v>82</v>
      </c>
      <c r="C67" s="18">
        <f>C68+C69</f>
        <v>102960</v>
      </c>
      <c r="D67" s="18">
        <f t="shared" ref="D67:E67" si="5">D68+D69</f>
        <v>102960</v>
      </c>
      <c r="E67" s="18">
        <f t="shared" si="5"/>
        <v>100</v>
      </c>
      <c r="F67" s="20"/>
      <c r="G67" s="4"/>
      <c r="H67" s="6"/>
    </row>
    <row r="68" spans="1:8" s="7" customFormat="1">
      <c r="A68" s="16">
        <v>57</v>
      </c>
      <c r="B68" s="20" t="s">
        <v>13</v>
      </c>
      <c r="C68" s="21">
        <v>0</v>
      </c>
      <c r="D68" s="21">
        <v>0</v>
      </c>
      <c r="E68" s="22">
        <v>0</v>
      </c>
      <c r="F68" s="20"/>
      <c r="G68" s="4"/>
      <c r="H68" s="6"/>
    </row>
    <row r="69" spans="1:8" s="7" customFormat="1">
      <c r="A69" s="16">
        <v>58</v>
      </c>
      <c r="B69" s="20" t="s">
        <v>10</v>
      </c>
      <c r="C69" s="21">
        <v>102960</v>
      </c>
      <c r="D69" s="21">
        <v>102960</v>
      </c>
      <c r="E69" s="22">
        <f>C69/D69*100</f>
        <v>100</v>
      </c>
      <c r="F69" s="20"/>
      <c r="G69" s="4"/>
      <c r="H69" s="6"/>
    </row>
    <row r="70" spans="1:8" s="7" customFormat="1" ht="36.75" customHeight="1">
      <c r="A70" s="16">
        <v>59</v>
      </c>
      <c r="B70" s="45" t="s">
        <v>4</v>
      </c>
      <c r="C70" s="46"/>
      <c r="D70" s="46"/>
      <c r="E70" s="46"/>
      <c r="F70" s="47"/>
      <c r="G70" s="9" t="s">
        <v>5</v>
      </c>
      <c r="H70" s="6"/>
    </row>
    <row r="71" spans="1:8" s="7" customFormat="1" ht="143.25" customHeight="1">
      <c r="A71" s="16">
        <v>60</v>
      </c>
      <c r="B71" s="17" t="s">
        <v>26</v>
      </c>
      <c r="C71" s="18">
        <f t="shared" ref="C71:D73" si="6">C72</f>
        <v>7152414.5300000003</v>
      </c>
      <c r="D71" s="18">
        <f t="shared" si="6"/>
        <v>7098931.5999999996</v>
      </c>
      <c r="E71" s="19">
        <f>D71/C71*100</f>
        <v>99.252239509110211</v>
      </c>
      <c r="F71" s="20"/>
      <c r="G71" s="9" t="s">
        <v>5</v>
      </c>
      <c r="H71" s="6"/>
    </row>
    <row r="72" spans="1:8" s="7" customFormat="1">
      <c r="A72" s="16">
        <v>61</v>
      </c>
      <c r="B72" s="20" t="s">
        <v>10</v>
      </c>
      <c r="C72" s="21">
        <f t="shared" si="6"/>
        <v>7152414.5300000003</v>
      </c>
      <c r="D72" s="21">
        <f t="shared" si="6"/>
        <v>7098931.5999999996</v>
      </c>
      <c r="E72" s="22">
        <f>E71</f>
        <v>99.252239509110211</v>
      </c>
      <c r="F72" s="20" t="s">
        <v>21</v>
      </c>
      <c r="G72" s="10" t="s">
        <v>5</v>
      </c>
      <c r="H72" s="6"/>
    </row>
    <row r="73" spans="1:8" s="7" customFormat="1" ht="25.5">
      <c r="A73" s="16">
        <v>62</v>
      </c>
      <c r="B73" s="17" t="s">
        <v>16</v>
      </c>
      <c r="C73" s="18">
        <f t="shared" si="6"/>
        <v>7152414.5300000003</v>
      </c>
      <c r="D73" s="18">
        <f t="shared" si="6"/>
        <v>7098931.5999999996</v>
      </c>
      <c r="E73" s="19">
        <f>E71</f>
        <v>99.252239509110211</v>
      </c>
      <c r="F73" s="17" t="s">
        <v>21</v>
      </c>
      <c r="G73" s="9" t="s">
        <v>5</v>
      </c>
      <c r="H73" s="6"/>
    </row>
    <row r="74" spans="1:8" s="7" customFormat="1">
      <c r="A74" s="16">
        <v>63</v>
      </c>
      <c r="B74" s="20" t="s">
        <v>10</v>
      </c>
      <c r="C74" s="21">
        <f>C75</f>
        <v>7152414.5300000003</v>
      </c>
      <c r="D74" s="21">
        <f>D76</f>
        <v>7098931.5999999996</v>
      </c>
      <c r="E74" s="22">
        <f>E73</f>
        <v>99.252239509110211</v>
      </c>
      <c r="F74" s="20" t="s">
        <v>21</v>
      </c>
      <c r="G74" s="10" t="s">
        <v>5</v>
      </c>
      <c r="H74" s="6"/>
    </row>
    <row r="75" spans="1:8" s="7" customFormat="1" ht="77.25" customHeight="1">
      <c r="A75" s="16">
        <v>64</v>
      </c>
      <c r="B75" s="17" t="s">
        <v>64</v>
      </c>
      <c r="C75" s="18">
        <f>C76</f>
        <v>7152414.5300000003</v>
      </c>
      <c r="D75" s="18">
        <f>D76</f>
        <v>7098931.5999999996</v>
      </c>
      <c r="E75" s="19">
        <f>E71</f>
        <v>99.252239509110211</v>
      </c>
      <c r="F75" s="20" t="s">
        <v>56</v>
      </c>
      <c r="G75" s="9" t="s">
        <v>5</v>
      </c>
      <c r="H75" s="6"/>
    </row>
    <row r="76" spans="1:8" s="7" customFormat="1">
      <c r="A76" s="16">
        <v>65</v>
      </c>
      <c r="B76" s="23" t="s">
        <v>10</v>
      </c>
      <c r="C76" s="24">
        <v>7152414.5300000003</v>
      </c>
      <c r="D76" s="24">
        <v>7098931.5999999996</v>
      </c>
      <c r="E76" s="22">
        <f>E71</f>
        <v>99.252239509110211</v>
      </c>
      <c r="F76" s="23" t="s">
        <v>21</v>
      </c>
      <c r="G76" s="4" t="s">
        <v>5</v>
      </c>
      <c r="H76" s="6"/>
    </row>
    <row r="77" spans="1:8">
      <c r="A77" s="16">
        <v>66</v>
      </c>
      <c r="B77" s="45" t="s">
        <v>18</v>
      </c>
      <c r="C77" s="46"/>
      <c r="D77" s="46"/>
      <c r="E77" s="46"/>
      <c r="F77" s="47"/>
      <c r="G77" s="9" t="s">
        <v>5</v>
      </c>
      <c r="H77" s="1"/>
    </row>
    <row r="78" spans="1:8" ht="60" customHeight="1">
      <c r="A78" s="16">
        <v>67</v>
      </c>
      <c r="B78" s="17" t="s">
        <v>0</v>
      </c>
      <c r="C78" s="18">
        <f>C82+C84+C86</f>
        <v>1647218.73</v>
      </c>
      <c r="D78" s="18">
        <f>D82+D84+D86</f>
        <v>1647218.73</v>
      </c>
      <c r="E78" s="19">
        <f>D78/C78*100</f>
        <v>100</v>
      </c>
      <c r="F78" s="17" t="s">
        <v>21</v>
      </c>
      <c r="G78" s="9" t="s">
        <v>5</v>
      </c>
      <c r="H78" s="1"/>
    </row>
    <row r="79" spans="1:8">
      <c r="A79" s="16">
        <v>68</v>
      </c>
      <c r="B79" s="20" t="s">
        <v>10</v>
      </c>
      <c r="C79" s="21">
        <f>C78</f>
        <v>1647218.73</v>
      </c>
      <c r="D79" s="21">
        <f>D78</f>
        <v>1647218.73</v>
      </c>
      <c r="E79" s="22">
        <f>E78</f>
        <v>100</v>
      </c>
      <c r="F79" s="20" t="s">
        <v>21</v>
      </c>
      <c r="G79" s="10" t="s">
        <v>5</v>
      </c>
      <c r="H79" s="1"/>
    </row>
    <row r="80" spans="1:8" ht="29.25" customHeight="1">
      <c r="A80" s="16">
        <v>69</v>
      </c>
      <c r="B80" s="17" t="s">
        <v>16</v>
      </c>
      <c r="C80" s="18">
        <f>C78</f>
        <v>1647218.73</v>
      </c>
      <c r="D80" s="18">
        <f>D78</f>
        <v>1647218.73</v>
      </c>
      <c r="E80" s="19">
        <f>E78</f>
        <v>100</v>
      </c>
      <c r="F80" s="17" t="s">
        <v>21</v>
      </c>
      <c r="G80" s="9" t="s">
        <v>5</v>
      </c>
      <c r="H80" s="1"/>
    </row>
    <row r="81" spans="1:8">
      <c r="A81" s="16">
        <v>70</v>
      </c>
      <c r="B81" s="20" t="s">
        <v>10</v>
      </c>
      <c r="C81" s="21">
        <f>C78</f>
        <v>1647218.73</v>
      </c>
      <c r="D81" s="21">
        <f>D78</f>
        <v>1647218.73</v>
      </c>
      <c r="E81" s="22">
        <f>E78</f>
        <v>100</v>
      </c>
      <c r="F81" s="20" t="s">
        <v>21</v>
      </c>
      <c r="G81" s="10" t="s">
        <v>5</v>
      </c>
      <c r="H81" s="1"/>
    </row>
    <row r="82" spans="1:8" s="7" customFormat="1" ht="135.75" customHeight="1">
      <c r="A82" s="16">
        <v>71</v>
      </c>
      <c r="B82" s="17" t="s">
        <v>66</v>
      </c>
      <c r="C82" s="18">
        <f>C83</f>
        <v>717218.73</v>
      </c>
      <c r="D82" s="18">
        <f>D83</f>
        <v>717218.73</v>
      </c>
      <c r="E82" s="19">
        <f>D82/C82*100</f>
        <v>100</v>
      </c>
      <c r="F82" s="20"/>
      <c r="G82" s="9" t="s">
        <v>5</v>
      </c>
      <c r="H82" s="6"/>
    </row>
    <row r="83" spans="1:8" s="7" customFormat="1">
      <c r="A83" s="16">
        <v>72</v>
      </c>
      <c r="B83" s="23" t="s">
        <v>10</v>
      </c>
      <c r="C83" s="24">
        <v>717218.73</v>
      </c>
      <c r="D83" s="24">
        <v>717218.73</v>
      </c>
      <c r="E83" s="25">
        <f>E82</f>
        <v>100</v>
      </c>
      <c r="F83" s="23"/>
      <c r="G83" s="4" t="s">
        <v>5</v>
      </c>
      <c r="H83" s="6"/>
    </row>
    <row r="84" spans="1:8" s="7" customFormat="1" ht="38.25">
      <c r="A84" s="16">
        <v>73</v>
      </c>
      <c r="B84" s="17" t="s">
        <v>65</v>
      </c>
      <c r="C84" s="18">
        <f>C85</f>
        <v>800000</v>
      </c>
      <c r="D84" s="18">
        <f>D85</f>
        <v>800000</v>
      </c>
      <c r="E84" s="19">
        <f>D84/C84*100</f>
        <v>100</v>
      </c>
      <c r="F84" s="40"/>
      <c r="G84" s="9" t="s">
        <v>5</v>
      </c>
      <c r="H84" s="6"/>
    </row>
    <row r="85" spans="1:8" s="7" customFormat="1">
      <c r="A85" s="16">
        <v>74</v>
      </c>
      <c r="B85" s="23" t="s">
        <v>10</v>
      </c>
      <c r="C85" s="24">
        <v>800000</v>
      </c>
      <c r="D85" s="24">
        <v>800000</v>
      </c>
      <c r="E85" s="25">
        <f>E84</f>
        <v>100</v>
      </c>
      <c r="F85" s="23"/>
      <c r="G85" s="4" t="s">
        <v>5</v>
      </c>
      <c r="H85" s="6"/>
    </row>
    <row r="86" spans="1:8" s="7" customFormat="1" ht="127.5">
      <c r="A86" s="16">
        <v>75</v>
      </c>
      <c r="B86" s="17" t="s">
        <v>67</v>
      </c>
      <c r="C86" s="18">
        <f>C87</f>
        <v>130000</v>
      </c>
      <c r="D86" s="18">
        <f>D87</f>
        <v>130000</v>
      </c>
      <c r="E86" s="19">
        <f>D86/C86*100</f>
        <v>100</v>
      </c>
      <c r="F86" s="20"/>
      <c r="G86" s="4"/>
      <c r="H86" s="6"/>
    </row>
    <row r="87" spans="1:8" s="7" customFormat="1">
      <c r="A87" s="16">
        <v>76</v>
      </c>
      <c r="B87" s="20" t="s">
        <v>10</v>
      </c>
      <c r="C87" s="21">
        <v>130000</v>
      </c>
      <c r="D87" s="21">
        <v>130000</v>
      </c>
      <c r="E87" s="22">
        <f>D87/C87*100</f>
        <v>100</v>
      </c>
      <c r="F87" s="20"/>
      <c r="G87" s="4"/>
      <c r="H87" s="6"/>
    </row>
    <row r="88" spans="1:8" s="7" customFormat="1">
      <c r="A88" s="16">
        <v>77</v>
      </c>
      <c r="B88" s="45" t="s">
        <v>30</v>
      </c>
      <c r="C88" s="46"/>
      <c r="D88" s="46"/>
      <c r="E88" s="46"/>
      <c r="F88" s="47"/>
      <c r="G88" s="9" t="s">
        <v>5</v>
      </c>
      <c r="H88" s="6"/>
    </row>
    <row r="89" spans="1:8" s="7" customFormat="1" ht="42" customHeight="1">
      <c r="A89" s="16">
        <v>78</v>
      </c>
      <c r="B89" s="17" t="s">
        <v>27</v>
      </c>
      <c r="C89" s="18">
        <f>C90+C91</f>
        <v>5237871.1100000003</v>
      </c>
      <c r="D89" s="18">
        <f>D90+D91</f>
        <v>5235428.57</v>
      </c>
      <c r="E89" s="19">
        <f>D89/C89*100</f>
        <v>99.953367695601813</v>
      </c>
      <c r="F89" s="17" t="s">
        <v>21</v>
      </c>
      <c r="G89" s="9" t="s">
        <v>5</v>
      </c>
      <c r="H89" s="6"/>
    </row>
    <row r="90" spans="1:8" s="7" customFormat="1">
      <c r="A90" s="16">
        <v>79</v>
      </c>
      <c r="B90" s="20" t="s">
        <v>13</v>
      </c>
      <c r="C90" s="21">
        <f>C93</f>
        <v>4219400</v>
      </c>
      <c r="D90" s="21">
        <f>D93</f>
        <v>4219400</v>
      </c>
      <c r="E90" s="22">
        <f>E89</f>
        <v>99.953367695601813</v>
      </c>
      <c r="F90" s="20" t="s">
        <v>21</v>
      </c>
      <c r="G90" s="10" t="s">
        <v>5</v>
      </c>
      <c r="H90" s="6"/>
    </row>
    <row r="91" spans="1:8" s="7" customFormat="1">
      <c r="A91" s="16">
        <v>80</v>
      </c>
      <c r="B91" s="20" t="s">
        <v>10</v>
      </c>
      <c r="C91" s="21">
        <f>C94</f>
        <v>1018471.11</v>
      </c>
      <c r="D91" s="21">
        <f t="shared" ref="D91:E91" si="7">D94</f>
        <v>1016028.57</v>
      </c>
      <c r="E91" s="21">
        <f t="shared" si="7"/>
        <v>99.76017581883103</v>
      </c>
      <c r="F91" s="20"/>
      <c r="G91" s="10"/>
      <c r="H91" s="6"/>
    </row>
    <row r="92" spans="1:8" s="7" customFormat="1" ht="27" customHeight="1">
      <c r="A92" s="16">
        <v>81</v>
      </c>
      <c r="B92" s="17" t="s">
        <v>16</v>
      </c>
      <c r="C92" s="18">
        <f>C93+C94</f>
        <v>5237871.1100000003</v>
      </c>
      <c r="D92" s="18">
        <f>D93+D94</f>
        <v>5235428.57</v>
      </c>
      <c r="E92" s="19">
        <f t="shared" ref="E92:E99" si="8">D92/C92*100</f>
        <v>99.953367695601813</v>
      </c>
      <c r="F92" s="17" t="s">
        <v>21</v>
      </c>
      <c r="G92" s="9" t="s">
        <v>5</v>
      </c>
      <c r="H92" s="6"/>
    </row>
    <row r="93" spans="1:8" s="7" customFormat="1">
      <c r="A93" s="16">
        <v>82</v>
      </c>
      <c r="B93" s="20" t="s">
        <v>13</v>
      </c>
      <c r="C93" s="21">
        <f>C96+C98+C100+C102+C104</f>
        <v>4219400</v>
      </c>
      <c r="D93" s="21">
        <f>D96+D98+D100+D102+D104</f>
        <v>4219400</v>
      </c>
      <c r="E93" s="22">
        <f t="shared" si="8"/>
        <v>100</v>
      </c>
      <c r="F93" s="20" t="s">
        <v>21</v>
      </c>
      <c r="G93" s="10" t="s">
        <v>5</v>
      </c>
      <c r="H93" s="6"/>
    </row>
    <row r="94" spans="1:8" s="7" customFormat="1">
      <c r="A94" s="16">
        <v>83</v>
      </c>
      <c r="B94" s="20" t="s">
        <v>10</v>
      </c>
      <c r="C94" s="21">
        <f>C105</f>
        <v>1018471.11</v>
      </c>
      <c r="D94" s="21">
        <f>D105</f>
        <v>1016028.57</v>
      </c>
      <c r="E94" s="22">
        <f t="shared" si="8"/>
        <v>99.76017581883103</v>
      </c>
      <c r="F94" s="20"/>
      <c r="G94" s="10"/>
      <c r="H94" s="6"/>
    </row>
    <row r="95" spans="1:8" s="7" customFormat="1" ht="81.75" customHeight="1">
      <c r="A95" s="16">
        <v>84</v>
      </c>
      <c r="B95" s="17" t="s">
        <v>68</v>
      </c>
      <c r="C95" s="18">
        <f>C96</f>
        <v>287000</v>
      </c>
      <c r="D95" s="18">
        <f>D96</f>
        <v>287000</v>
      </c>
      <c r="E95" s="19">
        <f t="shared" si="8"/>
        <v>100</v>
      </c>
      <c r="F95" s="20"/>
      <c r="G95" s="9" t="s">
        <v>5</v>
      </c>
      <c r="H95" s="6"/>
    </row>
    <row r="96" spans="1:8" s="7" customFormat="1">
      <c r="A96" s="16">
        <v>85</v>
      </c>
      <c r="B96" s="23" t="s">
        <v>13</v>
      </c>
      <c r="C96" s="24">
        <v>287000</v>
      </c>
      <c r="D96" s="24">
        <v>287000</v>
      </c>
      <c r="E96" s="25">
        <f t="shared" si="8"/>
        <v>100</v>
      </c>
      <c r="F96" s="23"/>
      <c r="G96" s="4" t="s">
        <v>5</v>
      </c>
      <c r="H96" s="6"/>
    </row>
    <row r="97" spans="1:8" s="7" customFormat="1" ht="97.9" customHeight="1">
      <c r="A97" s="16">
        <v>86</v>
      </c>
      <c r="B97" s="17" t="s">
        <v>69</v>
      </c>
      <c r="C97" s="18">
        <v>200</v>
      </c>
      <c r="D97" s="18">
        <f>D98</f>
        <v>200</v>
      </c>
      <c r="E97" s="19">
        <f t="shared" si="8"/>
        <v>100</v>
      </c>
      <c r="F97" s="20"/>
      <c r="G97" s="9" t="s">
        <v>5</v>
      </c>
      <c r="H97" s="6"/>
    </row>
    <row r="98" spans="1:8" s="7" customFormat="1">
      <c r="A98" s="16">
        <v>87</v>
      </c>
      <c r="B98" s="23" t="s">
        <v>13</v>
      </c>
      <c r="C98" s="24">
        <v>200</v>
      </c>
      <c r="D98" s="24">
        <v>200</v>
      </c>
      <c r="E98" s="25">
        <f t="shared" si="8"/>
        <v>100</v>
      </c>
      <c r="F98" s="23"/>
      <c r="G98" s="4" t="s">
        <v>5</v>
      </c>
      <c r="H98" s="6"/>
    </row>
    <row r="99" spans="1:8" s="7" customFormat="1" ht="58.15" customHeight="1">
      <c r="A99" s="16">
        <v>88</v>
      </c>
      <c r="B99" s="17" t="s">
        <v>70</v>
      </c>
      <c r="C99" s="18">
        <f>C100</f>
        <v>125800</v>
      </c>
      <c r="D99" s="18">
        <f>D100</f>
        <v>125800</v>
      </c>
      <c r="E99" s="19">
        <f t="shared" si="8"/>
        <v>100</v>
      </c>
      <c r="F99" s="20"/>
      <c r="G99" s="9" t="s">
        <v>5</v>
      </c>
      <c r="H99" s="6"/>
    </row>
    <row r="100" spans="1:8" s="7" customFormat="1">
      <c r="A100" s="16">
        <v>89</v>
      </c>
      <c r="B100" s="23" t="s">
        <v>13</v>
      </c>
      <c r="C100" s="24">
        <v>125800</v>
      </c>
      <c r="D100" s="24">
        <v>125800</v>
      </c>
      <c r="E100" s="25">
        <f>E99</f>
        <v>100</v>
      </c>
      <c r="F100" s="23"/>
      <c r="G100" s="4" t="s">
        <v>5</v>
      </c>
      <c r="H100" s="6"/>
    </row>
    <row r="101" spans="1:8" s="7" customFormat="1" ht="68.45" customHeight="1">
      <c r="A101" s="16">
        <v>90</v>
      </c>
      <c r="B101" s="17" t="s">
        <v>71</v>
      </c>
      <c r="C101" s="18">
        <f>C102</f>
        <v>8900</v>
      </c>
      <c r="D101" s="18">
        <f>D102</f>
        <v>8900</v>
      </c>
      <c r="E101" s="19">
        <f>D101/C101*100</f>
        <v>100</v>
      </c>
      <c r="F101" s="35"/>
      <c r="G101" s="9" t="s">
        <v>5</v>
      </c>
      <c r="H101" s="6"/>
    </row>
    <row r="102" spans="1:8" s="7" customFormat="1">
      <c r="A102" s="16">
        <v>91</v>
      </c>
      <c r="B102" s="23" t="s">
        <v>13</v>
      </c>
      <c r="C102" s="24">
        <v>8900</v>
      </c>
      <c r="D102" s="24">
        <v>8900</v>
      </c>
      <c r="E102" s="25">
        <f>D102/C102*100</f>
        <v>100</v>
      </c>
      <c r="F102" s="20"/>
      <c r="G102" s="4" t="s">
        <v>5</v>
      </c>
      <c r="H102" s="6"/>
    </row>
    <row r="103" spans="1:8" s="7" customFormat="1" ht="69" customHeight="1">
      <c r="A103" s="16">
        <v>92</v>
      </c>
      <c r="B103" s="17" t="s">
        <v>72</v>
      </c>
      <c r="C103" s="18">
        <f>C104+C105</f>
        <v>4815971.1100000003</v>
      </c>
      <c r="D103" s="18">
        <f>D104+D105</f>
        <v>4813528.57</v>
      </c>
      <c r="E103" s="19">
        <f>D103/C103*100</f>
        <v>99.949282503067167</v>
      </c>
      <c r="F103" s="20" t="s">
        <v>34</v>
      </c>
      <c r="G103" s="9" t="s">
        <v>5</v>
      </c>
      <c r="H103" s="6"/>
    </row>
    <row r="104" spans="1:8" s="7" customFormat="1" ht="12" customHeight="1">
      <c r="A104" s="16">
        <v>93</v>
      </c>
      <c r="B104" s="23" t="s">
        <v>13</v>
      </c>
      <c r="C104" s="24">
        <v>3797500</v>
      </c>
      <c r="D104" s="24">
        <v>3797500</v>
      </c>
      <c r="E104" s="25">
        <f>D104/C104*100</f>
        <v>100</v>
      </c>
      <c r="F104" s="23" t="s">
        <v>21</v>
      </c>
      <c r="G104" s="4" t="s">
        <v>5</v>
      </c>
      <c r="H104" s="6"/>
    </row>
    <row r="105" spans="1:8" s="7" customFormat="1">
      <c r="A105" s="16">
        <v>94</v>
      </c>
      <c r="B105" s="20" t="s">
        <v>10</v>
      </c>
      <c r="C105" s="21">
        <v>1018471.11</v>
      </c>
      <c r="D105" s="21">
        <v>1016028.57</v>
      </c>
      <c r="E105" s="22">
        <f>D105/C105*100</f>
        <v>99.76017581883103</v>
      </c>
      <c r="F105" s="20"/>
      <c r="G105" s="4"/>
      <c r="H105" s="6"/>
    </row>
    <row r="106" spans="1:8" s="7" customFormat="1" ht="35.25" customHeight="1">
      <c r="A106" s="16">
        <v>95</v>
      </c>
      <c r="B106" s="45" t="s">
        <v>50</v>
      </c>
      <c r="C106" s="46"/>
      <c r="D106" s="46"/>
      <c r="E106" s="46"/>
      <c r="F106" s="47"/>
      <c r="G106" s="9" t="s">
        <v>5</v>
      </c>
      <c r="H106" s="6"/>
    </row>
    <row r="107" spans="1:8" s="7" customFormat="1" ht="123.75" customHeight="1">
      <c r="A107" s="16">
        <v>96</v>
      </c>
      <c r="B107" s="17" t="s">
        <v>51</v>
      </c>
      <c r="C107" s="18">
        <f>C111</f>
        <v>47623732.409999996</v>
      </c>
      <c r="D107" s="18">
        <f>D111</f>
        <v>47347739.350000001</v>
      </c>
      <c r="E107" s="19">
        <f>D107/C107*100</f>
        <v>99.420471588358666</v>
      </c>
      <c r="F107" s="17" t="s">
        <v>21</v>
      </c>
      <c r="G107" s="9" t="s">
        <v>5</v>
      </c>
      <c r="H107" s="6"/>
    </row>
    <row r="108" spans="1:8" s="7" customFormat="1">
      <c r="A108" s="16">
        <v>97</v>
      </c>
      <c r="B108" s="20" t="s">
        <v>10</v>
      </c>
      <c r="C108" s="21">
        <f>C107</f>
        <v>47623732.409999996</v>
      </c>
      <c r="D108" s="21">
        <f>D107</f>
        <v>47347739.350000001</v>
      </c>
      <c r="E108" s="22">
        <f>E107</f>
        <v>99.420471588358666</v>
      </c>
      <c r="F108" s="20" t="s">
        <v>21</v>
      </c>
      <c r="G108" s="10" t="s">
        <v>5</v>
      </c>
      <c r="H108" s="6"/>
    </row>
    <row r="109" spans="1:8" s="7" customFormat="1" ht="31.5" customHeight="1">
      <c r="A109" s="16">
        <v>98</v>
      </c>
      <c r="B109" s="17" t="s">
        <v>16</v>
      </c>
      <c r="C109" s="18">
        <f>C107</f>
        <v>47623732.409999996</v>
      </c>
      <c r="D109" s="18">
        <f>D107</f>
        <v>47347739.350000001</v>
      </c>
      <c r="E109" s="19">
        <f>E107</f>
        <v>99.420471588358666</v>
      </c>
      <c r="F109" s="17" t="s">
        <v>21</v>
      </c>
      <c r="G109" s="9" t="s">
        <v>5</v>
      </c>
      <c r="H109" s="6"/>
    </row>
    <row r="110" spans="1:8" s="7" customFormat="1">
      <c r="A110" s="16">
        <v>99</v>
      </c>
      <c r="B110" s="20" t="s">
        <v>10</v>
      </c>
      <c r="C110" s="21">
        <f>C107</f>
        <v>47623732.409999996</v>
      </c>
      <c r="D110" s="21">
        <f>D107</f>
        <v>47347739.350000001</v>
      </c>
      <c r="E110" s="22">
        <f>E107</f>
        <v>99.420471588358666</v>
      </c>
      <c r="F110" s="20" t="s">
        <v>21</v>
      </c>
      <c r="G110" s="10" t="s">
        <v>5</v>
      </c>
      <c r="H110" s="6"/>
    </row>
    <row r="111" spans="1:8" s="7" customFormat="1" ht="73.5" customHeight="1">
      <c r="A111" s="16">
        <v>100</v>
      </c>
      <c r="B111" s="17" t="s">
        <v>73</v>
      </c>
      <c r="C111" s="18">
        <f>C112</f>
        <v>47623732.409999996</v>
      </c>
      <c r="D111" s="18">
        <f>D112</f>
        <v>47347739.350000001</v>
      </c>
      <c r="E111" s="19">
        <f>E107</f>
        <v>99.420471588358666</v>
      </c>
      <c r="F111" s="20" t="s">
        <v>57</v>
      </c>
      <c r="G111" s="9" t="s">
        <v>5</v>
      </c>
      <c r="H111" s="6"/>
    </row>
    <row r="112" spans="1:8" s="7" customFormat="1">
      <c r="A112" s="16">
        <v>101</v>
      </c>
      <c r="B112" s="23" t="s">
        <v>10</v>
      </c>
      <c r="C112" s="24">
        <v>47623732.409999996</v>
      </c>
      <c r="D112" s="21">
        <v>47347739.350000001</v>
      </c>
      <c r="E112" s="25">
        <f>E111</f>
        <v>99.420471588358666</v>
      </c>
      <c r="F112" s="23"/>
      <c r="G112" s="4" t="s">
        <v>5</v>
      </c>
      <c r="H112" s="6"/>
    </row>
    <row r="113" spans="1:8" s="7" customFormat="1" ht="29.25" customHeight="1">
      <c r="A113" s="16">
        <v>102</v>
      </c>
      <c r="B113" s="45" t="s">
        <v>52</v>
      </c>
      <c r="C113" s="46"/>
      <c r="D113" s="46"/>
      <c r="E113" s="46"/>
      <c r="F113" s="47"/>
      <c r="G113" s="9" t="s">
        <v>5</v>
      </c>
      <c r="H113" s="6"/>
    </row>
    <row r="114" spans="1:8" s="7" customFormat="1" ht="99.75" customHeight="1">
      <c r="A114" s="16">
        <v>103</v>
      </c>
      <c r="B114" s="17" t="s">
        <v>53</v>
      </c>
      <c r="C114" s="18">
        <f>C115</f>
        <v>21184585.199999999</v>
      </c>
      <c r="D114" s="18">
        <f>D115</f>
        <v>18945045.48</v>
      </c>
      <c r="E114" s="19">
        <f>D114/C114*100</f>
        <v>89.428446680183299</v>
      </c>
      <c r="F114" s="17" t="s">
        <v>21</v>
      </c>
      <c r="G114" s="9" t="s">
        <v>5</v>
      </c>
      <c r="H114" s="6"/>
    </row>
    <row r="115" spans="1:8" s="7" customFormat="1">
      <c r="A115" s="16">
        <v>104</v>
      </c>
      <c r="B115" s="20" t="s">
        <v>10</v>
      </c>
      <c r="C115" s="21">
        <f>C117</f>
        <v>21184585.199999999</v>
      </c>
      <c r="D115" s="21">
        <f>D117</f>
        <v>18945045.48</v>
      </c>
      <c r="E115" s="22">
        <f>D115/C115*100</f>
        <v>89.428446680183299</v>
      </c>
      <c r="F115" s="20" t="s">
        <v>21</v>
      </c>
      <c r="G115" s="10" t="s">
        <v>5</v>
      </c>
      <c r="H115" s="6"/>
    </row>
    <row r="116" spans="1:8" s="7" customFormat="1" ht="31.5" customHeight="1">
      <c r="A116" s="16">
        <v>105</v>
      </c>
      <c r="B116" s="17" t="s">
        <v>16</v>
      </c>
      <c r="C116" s="18">
        <f>C117</f>
        <v>21184585.199999999</v>
      </c>
      <c r="D116" s="18">
        <f>D117</f>
        <v>18945045.48</v>
      </c>
      <c r="E116" s="19">
        <f>D116/C116*100</f>
        <v>89.428446680183299</v>
      </c>
      <c r="F116" s="17" t="s">
        <v>21</v>
      </c>
      <c r="G116" s="9" t="s">
        <v>5</v>
      </c>
      <c r="H116" s="6"/>
    </row>
    <row r="117" spans="1:8" s="7" customFormat="1">
      <c r="A117" s="16">
        <v>106</v>
      </c>
      <c r="B117" s="20" t="s">
        <v>10</v>
      </c>
      <c r="C117" s="21">
        <f>C123+C125+C127</f>
        <v>21184585.199999999</v>
      </c>
      <c r="D117" s="21">
        <f>D123+D125+D127</f>
        <v>18945045.48</v>
      </c>
      <c r="E117" s="21">
        <f>D117/C117*100</f>
        <v>89.428446680183299</v>
      </c>
      <c r="F117" s="20" t="s">
        <v>21</v>
      </c>
      <c r="G117" s="10" t="s">
        <v>5</v>
      </c>
      <c r="H117" s="6"/>
    </row>
    <row r="118" spans="1:8" s="7" customFormat="1" ht="32.25" hidden="1" customHeight="1">
      <c r="A118" s="16">
        <v>110</v>
      </c>
      <c r="B118" s="17" t="s">
        <v>37</v>
      </c>
      <c r="C118" s="18">
        <f>C119</f>
        <v>0</v>
      </c>
      <c r="D118" s="18">
        <f>D119</f>
        <v>0</v>
      </c>
      <c r="E118" s="19" t="e">
        <f>D118/C118*100</f>
        <v>#DIV/0!</v>
      </c>
      <c r="F118" s="20" t="s">
        <v>43</v>
      </c>
      <c r="G118" s="9" t="s">
        <v>5</v>
      </c>
      <c r="H118" s="6"/>
    </row>
    <row r="119" spans="1:8" s="7" customFormat="1" hidden="1">
      <c r="A119" s="16">
        <v>111</v>
      </c>
      <c r="B119" s="23" t="s">
        <v>10</v>
      </c>
      <c r="C119" s="24">
        <v>0</v>
      </c>
      <c r="D119" s="24">
        <v>0</v>
      </c>
      <c r="E119" s="25">
        <v>0</v>
      </c>
      <c r="F119" s="23"/>
      <c r="G119" s="4" t="s">
        <v>5</v>
      </c>
      <c r="H119" s="6"/>
    </row>
    <row r="120" spans="1:8" s="7" customFormat="1" ht="25.5" hidden="1">
      <c r="A120" s="16">
        <v>112</v>
      </c>
      <c r="B120" s="26" t="s">
        <v>33</v>
      </c>
      <c r="C120" s="24">
        <v>12</v>
      </c>
      <c r="D120" s="24">
        <f>D121</f>
        <v>0</v>
      </c>
      <c r="E120" s="25">
        <v>0</v>
      </c>
      <c r="F120" s="23" t="s">
        <v>32</v>
      </c>
      <c r="G120" s="4"/>
      <c r="H120" s="6"/>
    </row>
    <row r="121" spans="1:8" s="7" customFormat="1" hidden="1">
      <c r="A121" s="16">
        <v>113</v>
      </c>
      <c r="B121" s="23" t="s">
        <v>10</v>
      </c>
      <c r="C121" s="24">
        <v>12</v>
      </c>
      <c r="D121" s="24">
        <v>0</v>
      </c>
      <c r="E121" s="25">
        <v>0</v>
      </c>
      <c r="F121" s="23"/>
      <c r="G121" s="4"/>
      <c r="H121" s="6"/>
    </row>
    <row r="122" spans="1:8" s="7" customFormat="1" ht="38.25">
      <c r="A122" s="16">
        <v>107</v>
      </c>
      <c r="B122" s="26" t="s">
        <v>83</v>
      </c>
      <c r="C122" s="27">
        <f>C123</f>
        <v>20914678.199999999</v>
      </c>
      <c r="D122" s="27">
        <f>D123</f>
        <v>18675138.48</v>
      </c>
      <c r="E122" s="19">
        <f>D122/C122*100</f>
        <v>89.292019228868654</v>
      </c>
      <c r="F122" s="23" t="s">
        <v>38</v>
      </c>
      <c r="G122" s="4"/>
      <c r="H122" s="6"/>
    </row>
    <row r="123" spans="1:8" s="7" customFormat="1">
      <c r="A123" s="16">
        <v>108</v>
      </c>
      <c r="B123" s="23" t="s">
        <v>10</v>
      </c>
      <c r="C123" s="24">
        <v>20914678.199999999</v>
      </c>
      <c r="D123" s="24">
        <v>18675138.48</v>
      </c>
      <c r="E123" s="25">
        <f>E122</f>
        <v>89.292019228868654</v>
      </c>
      <c r="F123" s="23"/>
      <c r="G123" s="4"/>
      <c r="H123" s="6"/>
    </row>
    <row r="124" spans="1:8" s="7" customFormat="1" ht="96.75" customHeight="1">
      <c r="A124" s="16">
        <v>109</v>
      </c>
      <c r="B124" s="17" t="s">
        <v>58</v>
      </c>
      <c r="C124" s="18">
        <f>C125</f>
        <v>29907</v>
      </c>
      <c r="D124" s="18">
        <f>D125</f>
        <v>29907</v>
      </c>
      <c r="E124" s="19">
        <f>D124/C124*100</f>
        <v>100</v>
      </c>
      <c r="F124" s="20"/>
      <c r="G124" s="9" t="s">
        <v>5</v>
      </c>
      <c r="H124" s="6"/>
    </row>
    <row r="125" spans="1:8" s="7" customFormat="1">
      <c r="A125" s="16">
        <v>110</v>
      </c>
      <c r="B125" s="20" t="s">
        <v>10</v>
      </c>
      <c r="C125" s="21">
        <v>29907</v>
      </c>
      <c r="D125" s="21">
        <v>29907</v>
      </c>
      <c r="E125" s="22">
        <f>E124</f>
        <v>100</v>
      </c>
      <c r="F125" s="20"/>
      <c r="G125" s="4" t="s">
        <v>5</v>
      </c>
      <c r="H125" s="6"/>
    </row>
    <row r="126" spans="1:8" s="7" customFormat="1" ht="56.25" customHeight="1">
      <c r="A126" s="16">
        <v>111</v>
      </c>
      <c r="B126" s="43" t="s">
        <v>59</v>
      </c>
      <c r="C126" s="18">
        <f>C127</f>
        <v>240000</v>
      </c>
      <c r="D126" s="18">
        <f t="shared" ref="D126" si="9">D127</f>
        <v>240000</v>
      </c>
      <c r="E126" s="18">
        <f>D126/C126*100</f>
        <v>100</v>
      </c>
      <c r="F126" s="40"/>
      <c r="G126" s="4"/>
      <c r="H126" s="6"/>
    </row>
    <row r="127" spans="1:8" s="7" customFormat="1">
      <c r="A127" s="16">
        <v>112</v>
      </c>
      <c r="B127" s="20" t="s">
        <v>10</v>
      </c>
      <c r="C127" s="21">
        <v>240000</v>
      </c>
      <c r="D127" s="21">
        <v>240000</v>
      </c>
      <c r="E127" s="22">
        <f>D127/C127*100</f>
        <v>100</v>
      </c>
      <c r="F127" s="20"/>
      <c r="G127" s="4"/>
      <c r="H127" s="6"/>
    </row>
    <row r="128" spans="1:8" s="7" customFormat="1" ht="38.25" hidden="1">
      <c r="A128" s="16">
        <v>120</v>
      </c>
      <c r="B128" s="17" t="s">
        <v>60</v>
      </c>
      <c r="C128" s="21">
        <f>C129</f>
        <v>0</v>
      </c>
      <c r="D128" s="21">
        <f>D129</f>
        <v>0</v>
      </c>
      <c r="E128" s="22" t="e">
        <f>D128/C128*100</f>
        <v>#DIV/0!</v>
      </c>
      <c r="F128" s="20"/>
      <c r="G128" s="4"/>
      <c r="H128" s="6"/>
    </row>
    <row r="129" spans="1:8" s="7" customFormat="1" hidden="1">
      <c r="A129" s="16">
        <v>121</v>
      </c>
      <c r="B129" s="20" t="s">
        <v>10</v>
      </c>
      <c r="C129" s="21">
        <v>0</v>
      </c>
      <c r="D129" s="21">
        <v>0</v>
      </c>
      <c r="E129" s="22" t="e">
        <f>D129/C129*100</f>
        <v>#DIV/0!</v>
      </c>
      <c r="F129" s="20"/>
      <c r="G129" s="4"/>
      <c r="H129" s="6"/>
    </row>
    <row r="130" spans="1:8" s="7" customFormat="1" ht="35.25" customHeight="1">
      <c r="A130" s="16">
        <v>113</v>
      </c>
      <c r="B130" s="48" t="s">
        <v>54</v>
      </c>
      <c r="C130" s="49"/>
      <c r="D130" s="49"/>
      <c r="E130" s="49"/>
      <c r="F130" s="50"/>
      <c r="G130" s="9" t="s">
        <v>5</v>
      </c>
      <c r="H130" s="6"/>
    </row>
    <row r="131" spans="1:8" s="7" customFormat="1" ht="89.25" customHeight="1">
      <c r="A131" s="16">
        <v>114</v>
      </c>
      <c r="B131" s="17" t="s">
        <v>55</v>
      </c>
      <c r="C131" s="18">
        <f>C132</f>
        <v>36652.269999999997</v>
      </c>
      <c r="D131" s="18">
        <f>D132</f>
        <v>25772.44</v>
      </c>
      <c r="E131" s="19">
        <f>D131/C131*100</f>
        <v>70.316081377770061</v>
      </c>
      <c r="F131" s="17" t="s">
        <v>21</v>
      </c>
      <c r="G131" s="9" t="s">
        <v>5</v>
      </c>
      <c r="H131" s="6"/>
    </row>
    <row r="132" spans="1:8" s="7" customFormat="1">
      <c r="A132" s="16">
        <v>115</v>
      </c>
      <c r="B132" s="20" t="s">
        <v>10</v>
      </c>
      <c r="C132" s="21">
        <f t="shared" ref="C132:D134" si="10">C134</f>
        <v>36652.269999999997</v>
      </c>
      <c r="D132" s="21">
        <f t="shared" si="10"/>
        <v>25772.44</v>
      </c>
      <c r="E132" s="22">
        <f>E131</f>
        <v>70.316081377770061</v>
      </c>
      <c r="F132" s="20" t="s">
        <v>21</v>
      </c>
      <c r="G132" s="10" t="s">
        <v>5</v>
      </c>
      <c r="H132" s="6"/>
    </row>
    <row r="133" spans="1:8" s="7" customFormat="1" ht="25.5">
      <c r="A133" s="16">
        <v>116</v>
      </c>
      <c r="B133" s="17" t="s">
        <v>16</v>
      </c>
      <c r="C133" s="18">
        <f t="shared" si="10"/>
        <v>36652.269999999997</v>
      </c>
      <c r="D133" s="18">
        <f t="shared" si="10"/>
        <v>25772.44</v>
      </c>
      <c r="E133" s="19">
        <f>D133/C133*100</f>
        <v>70.316081377770061</v>
      </c>
      <c r="F133" s="17" t="s">
        <v>21</v>
      </c>
      <c r="G133" s="9" t="s">
        <v>5</v>
      </c>
      <c r="H133" s="6"/>
    </row>
    <row r="134" spans="1:8" s="7" customFormat="1">
      <c r="A134" s="16">
        <v>117</v>
      </c>
      <c r="B134" s="20" t="s">
        <v>10</v>
      </c>
      <c r="C134" s="21">
        <f t="shared" si="10"/>
        <v>36652.269999999997</v>
      </c>
      <c r="D134" s="21">
        <f t="shared" si="10"/>
        <v>25772.44</v>
      </c>
      <c r="E134" s="22">
        <f>E133</f>
        <v>70.316081377770061</v>
      </c>
      <c r="F134" s="20" t="s">
        <v>21</v>
      </c>
      <c r="G134" s="10" t="s">
        <v>5</v>
      </c>
      <c r="H134" s="6"/>
    </row>
    <row r="135" spans="1:8" s="7" customFormat="1" ht="82.5" customHeight="1">
      <c r="A135" s="16">
        <v>118</v>
      </c>
      <c r="B135" s="17" t="s">
        <v>75</v>
      </c>
      <c r="C135" s="18">
        <f>C136</f>
        <v>36652.269999999997</v>
      </c>
      <c r="D135" s="18">
        <f>D136</f>
        <v>25772.44</v>
      </c>
      <c r="E135" s="19">
        <f>D135/C135*100</f>
        <v>70.316081377770061</v>
      </c>
      <c r="F135" s="20" t="s">
        <v>76</v>
      </c>
      <c r="G135" s="9" t="s">
        <v>5</v>
      </c>
      <c r="H135" s="6"/>
    </row>
    <row r="136" spans="1:8" s="7" customFormat="1">
      <c r="A136" s="16">
        <v>119</v>
      </c>
      <c r="B136" s="23" t="s">
        <v>10</v>
      </c>
      <c r="C136" s="24">
        <v>36652.269999999997</v>
      </c>
      <c r="D136" s="24">
        <v>25772.44</v>
      </c>
      <c r="E136" s="25">
        <f>D136/C136*100</f>
        <v>70.316081377770061</v>
      </c>
      <c r="F136" s="23" t="s">
        <v>21</v>
      </c>
      <c r="G136" s="4" t="s">
        <v>5</v>
      </c>
      <c r="H136" s="6"/>
    </row>
  </sheetData>
  <mergeCells count="19">
    <mergeCell ref="A1:F1"/>
    <mergeCell ref="A2:F2"/>
    <mergeCell ref="A3:F3"/>
    <mergeCell ref="A5:A6"/>
    <mergeCell ref="B5:B6"/>
    <mergeCell ref="F5:F6"/>
    <mergeCell ref="C5:E5"/>
    <mergeCell ref="A4:F4"/>
    <mergeCell ref="B88:F88"/>
    <mergeCell ref="B106:F106"/>
    <mergeCell ref="B113:F113"/>
    <mergeCell ref="B130:F130"/>
    <mergeCell ref="B14:F14"/>
    <mergeCell ref="B29:F29"/>
    <mergeCell ref="B40:F40"/>
    <mergeCell ref="B51:F51"/>
    <mergeCell ref="B70:F70"/>
    <mergeCell ref="B77:F77"/>
    <mergeCell ref="F38:F39"/>
  </mergeCells>
  <pageMargins left="0.98425196850393704" right="0.39370078740157483" top="0.78740157480314965" bottom="0.78740157480314965" header="0.31496062992125984" footer="0.31496062992125984"/>
  <pageSetup paperSize="9" scale="74" firstPageNumber="6" fitToHeight="0" orientation="portrait" useFirstPageNumber="1" horizontalDpi="300" verticalDpi="300" r:id="rId1"/>
  <headerFooter scaleWithDoc="0" alignWithMargins="0">
    <oddHeader>&amp;C&amp;P</oddHeader>
  </headerFooter>
  <rowBreaks count="2" manualBreakCount="2">
    <brk id="33" max="5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Илья Владимирович</dc:creator>
  <cp:lastModifiedBy>Buh5</cp:lastModifiedBy>
  <cp:lastPrinted>2026-01-23T04:54:33Z</cp:lastPrinted>
  <dcterms:created xsi:type="dcterms:W3CDTF">2013-02-21T10:56:44Z</dcterms:created>
  <dcterms:modified xsi:type="dcterms:W3CDTF">2026-02-03T11:45:29Z</dcterms:modified>
</cp:coreProperties>
</file>